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5550" windowWidth="28830" windowHeight="5475" activeTab="1"/>
  </bookViews>
  <sheets>
    <sheet name="Instructions" sheetId="1" r:id="rId1"/>
    <sheet name="0. Identification" sheetId="2" r:id="rId2"/>
    <sheet name="1. Balance Sheet P&amp;L" sheetId="3" r:id="rId3"/>
    <sheet name="2. Regulatory Requirements" sheetId="4" r:id="rId4"/>
    <sheet name="3. Operational Continuity Risk" sheetId="5" r:id="rId5"/>
  </sheets>
  <definedNames>
    <definedName name="all_data" localSheetId="0">#REF!</definedName>
    <definedName name="all_data">#REF!</definedName>
    <definedName name="base_krzystof" localSheetId="0">#REF!</definedName>
    <definedName name="base_krzystof">#REF!</definedName>
    <definedName name="CIQWBGuid" hidden="1">"7e525bda-e4cc-4a79-82c8-23442e82dee3"</definedName>
    <definedName name="DataPointIDs">#REF!</definedName>
    <definedName name="DataPointTooltips" localSheetId="0">#REF!</definedName>
    <definedName name="DataPointTooltips">#REF!</definedName>
    <definedName name="DBName" localSheetId="0">#REF!</definedName>
    <definedName name="DBName">#REF!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"03/23/2020 13:10:15"</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myData">OFFSET(#REF!,0,0,MATCH("*",#REF!,-1),6)</definedName>
    <definedName name="myFilterSelection" localSheetId="0">#REF!</definedName>
    <definedName name="myFilterSelection">#REF!</definedName>
    <definedName name="myPivotTable" localSheetId="0">#REF!</definedName>
    <definedName name="myPivotTable">#REF!</definedName>
    <definedName name="myPivotTableStart" localSheetId="0">#REF!</definedName>
    <definedName name="myPivotTableStart">#REF!</definedName>
    <definedName name="suba" localSheetId="0">#REF!</definedName>
    <definedName name="suba">#REF!</definedName>
    <definedName name="Templates" localSheetId="0">#REF!</definedName>
    <definedName name="Templates">#REF!</definedName>
  </definedNames>
  <calcPr calcId="145621"/>
</workbook>
</file>

<file path=xl/calcChain.xml><?xml version="1.0" encoding="utf-8"?>
<calcChain xmlns="http://schemas.openxmlformats.org/spreadsheetml/2006/main">
  <c r="E50" i="4" l="1"/>
  <c r="E29" i="4"/>
  <c r="M54" i="3"/>
  <c r="L54" i="3"/>
  <c r="D19" i="5" l="1"/>
  <c r="E49" i="3" l="1"/>
  <c r="J13" i="3" l="1"/>
  <c r="L27" i="3"/>
  <c r="L28" i="3"/>
  <c r="L26" i="3"/>
  <c r="L23" i="3"/>
  <c r="E16" i="3"/>
  <c r="L7" i="3" s="1"/>
  <c r="L15" i="3"/>
  <c r="L14" i="3"/>
  <c r="L12" i="3"/>
  <c r="L9" i="3"/>
  <c r="L8" i="3"/>
  <c r="F41" i="4" l="1"/>
  <c r="F29" i="4" l="1"/>
  <c r="E13" i="4"/>
  <c r="L25" i="3"/>
  <c r="L24" i="3"/>
  <c r="E46" i="3" l="1"/>
  <c r="E29" i="3"/>
  <c r="L22" i="3" s="1"/>
  <c r="J44" i="3" l="1"/>
  <c r="J45" i="3"/>
  <c r="J47" i="3"/>
  <c r="J48" i="3"/>
  <c r="J50" i="3"/>
  <c r="J51" i="3"/>
  <c r="J52" i="3"/>
  <c r="J53" i="3"/>
  <c r="J55" i="3"/>
  <c r="J56" i="3"/>
  <c r="O44" i="3"/>
  <c r="O45" i="3"/>
  <c r="O47" i="3"/>
  <c r="O48" i="3"/>
  <c r="O50" i="3"/>
  <c r="O51" i="3"/>
  <c r="O52" i="3"/>
  <c r="O53" i="3"/>
  <c r="O55" i="3"/>
  <c r="O56" i="3"/>
  <c r="O43" i="3"/>
  <c r="J43" i="3" s="1"/>
  <c r="N43" i="3"/>
  <c r="K44" i="3"/>
  <c r="K45" i="3"/>
  <c r="K46" i="3"/>
  <c r="O46" i="3" s="1"/>
  <c r="K47" i="3"/>
  <c r="K48" i="3"/>
  <c r="K49" i="3"/>
  <c r="O49" i="3" s="1"/>
  <c r="K50" i="3"/>
  <c r="K51" i="3"/>
  <c r="K52" i="3"/>
  <c r="K53" i="3"/>
  <c r="K54" i="3"/>
  <c r="O54" i="3" s="1"/>
  <c r="J54" i="3" s="1"/>
  <c r="K55" i="3"/>
  <c r="K56" i="3"/>
  <c r="K57" i="3"/>
  <c r="O57" i="3" s="1"/>
  <c r="J57" i="3" s="1"/>
  <c r="K58" i="3"/>
  <c r="O58" i="3" s="1"/>
  <c r="J58" i="3" s="1"/>
  <c r="K43" i="3"/>
  <c r="F19" i="5"/>
  <c r="E19" i="5"/>
  <c r="G19" i="5"/>
  <c r="F37" i="3"/>
  <c r="G37" i="3"/>
  <c r="N22" i="3"/>
  <c r="N7" i="3"/>
  <c r="G29" i="4"/>
  <c r="F13" i="4"/>
  <c r="G13" i="4"/>
  <c r="G50" i="4"/>
  <c r="F50" i="4"/>
  <c r="H50" i="4"/>
  <c r="H41" i="4"/>
  <c r="E41" i="4"/>
  <c r="G28" i="5"/>
  <c r="H28" i="5"/>
  <c r="F28" i="5"/>
  <c r="E28" i="5"/>
  <c r="D28" i="5"/>
  <c r="M10" i="3"/>
  <c r="M11" i="3"/>
  <c r="M13" i="3"/>
  <c r="L13" i="3"/>
  <c r="L11" i="3"/>
  <c r="L10" i="3"/>
  <c r="J49" i="3" l="1"/>
  <c r="J46" i="3"/>
  <c r="K24" i="3"/>
  <c r="O24" i="3" s="1"/>
  <c r="J24" i="3" s="1"/>
  <c r="K25" i="3"/>
  <c r="O25" i="3" s="1"/>
  <c r="J25" i="3" s="1"/>
  <c r="K26" i="3"/>
  <c r="O26" i="3" s="1"/>
  <c r="J26" i="3" s="1"/>
  <c r="K27" i="3"/>
  <c r="O27" i="3" s="1"/>
  <c r="J27" i="3" s="1"/>
  <c r="K28" i="3"/>
  <c r="O28" i="3" s="1"/>
  <c r="J28" i="3" s="1"/>
  <c r="K29" i="3"/>
  <c r="K23" i="3"/>
  <c r="O29" i="3" l="1"/>
  <c r="J29" i="3" s="1"/>
  <c r="O23" i="3"/>
  <c r="J23" i="3" s="1"/>
  <c r="K22" i="3"/>
  <c r="O22" i="3" l="1"/>
  <c r="J22" i="3" s="1"/>
  <c r="M12" i="3"/>
  <c r="M9" i="3"/>
  <c r="K9" i="3"/>
  <c r="K10" i="3"/>
  <c r="K11" i="3"/>
  <c r="O11" i="3" s="1"/>
  <c r="J11" i="3" s="1"/>
  <c r="K12" i="3"/>
  <c r="K13" i="3"/>
  <c r="O13" i="3" s="1"/>
  <c r="K14" i="3"/>
  <c r="O14" i="3" s="1"/>
  <c r="J14" i="3" s="1"/>
  <c r="K15" i="3"/>
  <c r="O15" i="3" s="1"/>
  <c r="J15" i="3" s="1"/>
  <c r="K16" i="3"/>
  <c r="K8" i="3"/>
  <c r="O8" i="3" s="1"/>
  <c r="J8" i="3" s="1"/>
  <c r="K7" i="3"/>
  <c r="O7" i="3" l="1"/>
  <c r="J7" i="3" s="1"/>
  <c r="O9" i="3"/>
  <c r="J9" i="3" s="1"/>
  <c r="O10" i="3"/>
  <c r="J10" i="3" s="1"/>
  <c r="O16" i="3"/>
  <c r="J16" i="3" s="1"/>
  <c r="O12" i="3"/>
  <c r="J12" i="3" s="1"/>
  <c r="E19" i="4"/>
  <c r="F35" i="3" l="1"/>
  <c r="E35" i="3"/>
  <c r="E37" i="3" s="1"/>
  <c r="F11" i="2"/>
  <c r="F9" i="2"/>
  <c r="F7" i="2"/>
  <c r="F3" i="2"/>
</calcChain>
</file>

<file path=xl/sharedStrings.xml><?xml version="1.0" encoding="utf-8"?>
<sst xmlns="http://schemas.openxmlformats.org/spreadsheetml/2006/main" count="335" uniqueCount="202">
  <si>
    <t>COVID-19 REPORTING PACKAGE</t>
  </si>
  <si>
    <t>General Instructions</t>
  </si>
  <si>
    <t>Validation rules have been applied in the worksheet. When an inserted value is likely to be wrong, a warning will be displayed. Avoid pasting values in the input fields—validation is no longer effective.</t>
  </si>
  <si>
    <t>Please:</t>
  </si>
  <si>
    <r>
      <t>• Data submitters are asked</t>
    </r>
    <r>
      <rPr>
        <b/>
        <sz val="10"/>
        <color theme="1"/>
        <rFont val="Arial"/>
        <family val="2"/>
      </rPr>
      <t xml:space="preserve"> not to change the structure</t>
    </r>
    <r>
      <rPr>
        <sz val="10"/>
        <color theme="1"/>
        <rFont val="Arial"/>
        <family val="2"/>
      </rPr>
      <t xml:space="preserve"> of template (e.g. unmerge cells, change text in cells not colored for user input)
</t>
    </r>
    <r>
      <rPr>
        <b/>
        <sz val="10"/>
        <color theme="1"/>
        <rFont val="Arial"/>
        <family val="2"/>
      </rPr>
      <t xml:space="preserve">• Do not report text where a numeric value is expected. </t>
    </r>
    <r>
      <rPr>
        <sz val="10"/>
        <color theme="1"/>
        <rFont val="Arial"/>
        <family val="2"/>
      </rPr>
      <t>It is preferable to leave it empty and explain in the comment box.</t>
    </r>
  </si>
  <si>
    <t>When relevant, references to the respective ITS data points are provided in each row.</t>
  </si>
  <si>
    <t>Color codes:</t>
  </si>
  <si>
    <t>Numeric value expected</t>
  </si>
  <si>
    <t>Can be left empty for reference dates matching Commission Implementing Regulation (EU) No 680/2014 (FINREP, COREP)</t>
  </si>
  <si>
    <t>Numeric value to be reported only once in correspondence of the first reporting date.</t>
  </si>
  <si>
    <t>Drop-Down list</t>
  </si>
  <si>
    <t>Free text</t>
  </si>
  <si>
    <t>Cell not to be filled in</t>
  </si>
  <si>
    <t>Units:</t>
  </si>
  <si>
    <r>
      <rPr>
        <b/>
        <sz val="10"/>
        <color theme="1"/>
        <rFont val="Arial"/>
        <family val="2"/>
      </rPr>
      <t>Monetary values should be reported in euro</t>
    </r>
    <r>
      <rPr>
        <sz val="10"/>
        <color theme="1"/>
        <rFont val="Arial"/>
        <family val="2"/>
      </rPr>
      <t xml:space="preserve"> (e.g. 1 mln euro should be reported as 1000000).</t>
    </r>
  </si>
  <si>
    <t>IDENTIFICATION INFORMATION</t>
  </si>
  <si>
    <t>Check</t>
  </si>
  <si>
    <t>CONS</t>
  </si>
  <si>
    <r>
      <t xml:space="preserve">Reference date </t>
    </r>
    <r>
      <rPr>
        <i/>
        <sz val="9"/>
        <color theme="1"/>
        <rFont val="Arial"/>
        <family val="2"/>
      </rPr>
      <t>(dd/mm/yyyy)</t>
    </r>
  </si>
  <si>
    <t>IND</t>
  </si>
  <si>
    <t>Name of the Institution</t>
  </si>
  <si>
    <r>
      <t xml:space="preserve">LEI Code </t>
    </r>
    <r>
      <rPr>
        <i/>
        <sz val="10"/>
        <color theme="1"/>
        <rFont val="Arial"/>
        <family val="2"/>
      </rPr>
      <t>(20 characters)</t>
    </r>
  </si>
  <si>
    <r>
      <t xml:space="preserve">Consolidation Level </t>
    </r>
    <r>
      <rPr>
        <i/>
        <sz val="10"/>
        <color theme="1"/>
        <rFont val="Arial"/>
        <family val="2"/>
      </rPr>
      <t>(CONS or IND)</t>
    </r>
  </si>
  <si>
    <r>
      <t xml:space="preserve">JST Code </t>
    </r>
    <r>
      <rPr>
        <i/>
        <sz val="10"/>
        <color theme="1"/>
        <rFont val="Arial"/>
        <family val="2"/>
      </rPr>
      <t>(5 characters)</t>
    </r>
  </si>
  <si>
    <t>Template Version</t>
  </si>
  <si>
    <t>Table 1.1: Balance sheet - Assets</t>
  </si>
  <si>
    <t>T (reference date)</t>
  </si>
  <si>
    <t>Comment</t>
  </si>
  <si>
    <t xml:space="preserve">Guidance </t>
  </si>
  <si>
    <t>Reference to ITS</t>
  </si>
  <si>
    <t>0010</t>
  </si>
  <si>
    <t>0020</t>
  </si>
  <si>
    <t>0030</t>
  </si>
  <si>
    <t>Total Assets</t>
  </si>
  <si>
    <t>{F01.01;r380;c010}</t>
  </si>
  <si>
    <t>Cash</t>
  </si>
  <si>
    <t>{F01.01;r020;c010}, {F01.01;r030;c010}</t>
  </si>
  <si>
    <t>Loans and advances</t>
  </si>
  <si>
    <t>{F01.01;r040;c010}, {F01.01;r090c010}, {F01.01;r095;c010}, {F01.01r099c010}, {F01.01r130c010}, {F01.01r144c010}, {F01.01r174c010}, {F01.01r178c010}, {F01.01r183c010}, {F01.01r233c010}, {F01.01r237c010}</t>
  </si>
  <si>
    <t>Of which: Households</t>
  </si>
  <si>
    <t>0040</t>
  </si>
  <si>
    <t>Of which: Non-financial corporations</t>
  </si>
  <si>
    <t>0050</t>
  </si>
  <si>
    <t>Debt securities</t>
  </si>
  <si>
    <t>{F01.01;r080;c010}, {F01.01;r094;c010}, {F01.01;r098;c010}, {F01.01;r120;c010}, {F01.01;r143;c010}, {F01.01;r173;c010}, {F01.01;r177;c010}, {F01.01;r182;c010}, {F01.01;r232;c010}, {F01.01;r236;c010}</t>
  </si>
  <si>
    <t>0060</t>
  </si>
  <si>
    <t>Of which: Reclassification from Fair Value measurement to Ammortized cost</t>
  </si>
  <si>
    <t>0070</t>
  </si>
  <si>
    <t>Equity instruments</t>
  </si>
  <si>
    <t>0080</t>
  </si>
  <si>
    <t>Derivatives</t>
  </si>
  <si>
    <t>0090</t>
  </si>
  <si>
    <t>Others</t>
  </si>
  <si>
    <t>0100</t>
  </si>
  <si>
    <t>Table 1.2: Balance sheet - Liabilities</t>
  </si>
  <si>
    <t>Total Liabilities</t>
  </si>
  <si>
    <t>{F 01.02;r300;c010}</t>
  </si>
  <si>
    <t>Deposits</t>
  </si>
  <si>
    <t>{F08.01a;r050;c010}, {F08.01a;r050;c020}, {F08.01a;r050;c030}, {F08.01a;r050;c034}, {F08.01a;r050c035}</t>
  </si>
  <si>
    <t>{F08.01a;r310;c010}, {F08.01a;r310;c020}, {F08;01a;r310;c030}, {F08.01a;r310;c034}, {F08.01a;r310;c035}</t>
  </si>
  <si>
    <t>{F08.01a;r260;c010}, {F08.01a;r260;c020}, {F08.01a;r260;c030}, {F08.01a;r260:c034}, {F08.01a;r260;c035}</t>
  </si>
  <si>
    <t>Debt securities issued</t>
  </si>
  <si>
    <t>{F08.01a;r360;c010}, {F08.01a;r360;c020}, {F08.01a;r360;c030}, {F08.01a;r360;c034}, {F08.01a;r360;c035}</t>
  </si>
  <si>
    <t>{F01.02;r020;c010}, {F01.02;r150c010}, {F01.02;r062;c010}</t>
  </si>
  <si>
    <t>Provisions</t>
  </si>
  <si>
    <t>{F01.02;r170;c010}</t>
  </si>
  <si>
    <t>Table 1.3: Balance sheet - Equity</t>
  </si>
  <si>
    <t>Total Equity</t>
  </si>
  <si>
    <t>{F01.03;r300;c010}</t>
  </si>
  <si>
    <t>Table 1.4: Profit or loss</t>
  </si>
  <si>
    <t xml:space="preserve">Total Operating Income </t>
  </si>
  <si>
    <t>{F02.00;r355;c010}</t>
  </si>
  <si>
    <t>Interest income</t>
  </si>
  <si>
    <t>{F02.00;r010;c010}</t>
  </si>
  <si>
    <t>(Interest expense)</t>
  </si>
  <si>
    <t>{F02.00;r090;c010}</t>
  </si>
  <si>
    <t>Net Interest Income</t>
  </si>
  <si>
    <t>Fee and commission income</t>
  </si>
  <si>
    <t>{F02.00;r200;c010}</t>
  </si>
  <si>
    <t>(Fee and commission expenses)</t>
  </si>
  <si>
    <t>{F02.00;r210;c010}</t>
  </si>
  <si>
    <t>Net Fee and commission income</t>
  </si>
  <si>
    <t>{F02.00;r200;c010} - {F02.00;r210;c010}</t>
  </si>
  <si>
    <t>Net trading income</t>
  </si>
  <si>
    <t>Other operating income</t>
  </si>
  <si>
    <t>{F02.00;r340;c010}</t>
  </si>
  <si>
    <t>0110</t>
  </si>
  <si>
    <t>(Other operating expenses)</t>
  </si>
  <si>
    <t>{F02.00;r350;c010}</t>
  </si>
  <si>
    <t>0120</t>
  </si>
  <si>
    <t>0130</t>
  </si>
  <si>
    <t>{F02.00;r460;c010}</t>
  </si>
  <si>
    <t>0140</t>
  </si>
  <si>
    <t>{F02.00;r430;c010}, {F02.00;r455;c010}, {F02.00;r510;c010}, {F02.00;r520;c010}</t>
  </si>
  <si>
    <t>0150</t>
  </si>
  <si>
    <t>Profit or loss before tax from continuing operations</t>
  </si>
  <si>
    <t>{F02.00;r610;c010}</t>
  </si>
  <si>
    <t>0160</t>
  </si>
  <si>
    <t>Total Profit or Loss for the year</t>
  </si>
  <si>
    <t>{F02.00;r670;c010}</t>
  </si>
  <si>
    <t>of which: Attributable to owners of the parent</t>
  </si>
  <si>
    <t>{F02.00;r690;c010}</t>
  </si>
  <si>
    <t xml:space="preserve"> </t>
  </si>
  <si>
    <t>Table 2.1: Risk Exposure Amount</t>
  </si>
  <si>
    <t>Total RWA</t>
  </si>
  <si>
    <t>{C02.00;r010;c010}</t>
  </si>
  <si>
    <t>Credit Risk RWA</t>
  </si>
  <si>
    <t>{C02.00;r040;c010}</t>
  </si>
  <si>
    <t>Market Risk RWA</t>
  </si>
  <si>
    <t>{C02.00;r520;c010}</t>
  </si>
  <si>
    <t>Settlement/delivery RWA</t>
  </si>
  <si>
    <t>{C02.00;r490;c010}</t>
  </si>
  <si>
    <t>Operational Risk RWA</t>
  </si>
  <si>
    <t>{C02.00;r590;c010}</t>
  </si>
  <si>
    <t>Table 2.2: Own Funds</t>
  </si>
  <si>
    <t>Own Funds</t>
  </si>
  <si>
    <t xml:space="preserve">Common Equity Tier 1 Capital </t>
  </si>
  <si>
    <t>{C01;r020;c010}</t>
  </si>
  <si>
    <t xml:space="preserve">Capital instruments eligible as Common Equity Tier 1 Capital </t>
  </si>
  <si>
    <t>{C01;r030;c010}</t>
  </si>
  <si>
    <t>Retained earnings</t>
  </si>
  <si>
    <t>{C01;r130;c010}</t>
  </si>
  <si>
    <t>Accumulated other comprehensive income</t>
  </si>
  <si>
    <t>{C01;r180;c010}</t>
  </si>
  <si>
    <t>Other reserves</t>
  </si>
  <si>
    <t>{C01;r200;c010}</t>
  </si>
  <si>
    <t>Additional TIER 1 CAPITAL</t>
  </si>
  <si>
    <t>{C01;r530;c010}</t>
  </si>
  <si>
    <t>TIER 2 Capital</t>
  </si>
  <si>
    <t>{C01;r750;c010}</t>
  </si>
  <si>
    <t>Total Leverage Ratio exposure - using a transitional definition of Tier 1 capital</t>
  </si>
  <si>
    <t>{C47;r300;c010}</t>
  </si>
  <si>
    <t>Table 2.3: Liquidity Indicators</t>
  </si>
  <si>
    <t>T + 1 month</t>
  </si>
  <si>
    <t>040</t>
  </si>
  <si>
    <t>LCR - Liqudity buffer</t>
  </si>
  <si>
    <t>{C76;r010;c010}</t>
  </si>
  <si>
    <t>LCR - Net Outflows</t>
  </si>
  <si>
    <t>{C76;r020;c010}</t>
  </si>
  <si>
    <t>NSFR - Available Stable Funding</t>
  </si>
  <si>
    <t>NSFR - Required Stable Funding</t>
  </si>
  <si>
    <t>CBC eligible for internal reporting purposes</t>
  </si>
  <si>
    <t>Table 2.4: Relief measures regarding capital and liquidity requirements</t>
  </si>
  <si>
    <t>Comment:</t>
  </si>
  <si>
    <t>Please insert in the comment box any element which might explain how the capital and liquidity-related relief measures provided by the competent authorities in the context of the COVID-19 crisis might be used by banks and explain corresponding impacts in terms of targeted LCR and CET1 ratio.</t>
  </si>
  <si>
    <t>Table 3.1: Quantitative Information on operational continuity</t>
  </si>
  <si>
    <t>Total number</t>
  </si>
  <si>
    <t>Please indicate if there is any sub-entity or geography particularly relevant for the question</t>
  </si>
  <si>
    <t>Pre COVID-19 (relevant number before 19.02.2020)</t>
  </si>
  <si>
    <t>Total # of staff</t>
  </si>
  <si>
    <t>of which: able to work remotely (maximum remote working capacity)</t>
  </si>
  <si>
    <t>of which: working remotely</t>
  </si>
  <si>
    <t>of which: not available (e.g. because in quarantine, infected, unavailable due to mobility restrictions etc.)</t>
  </si>
  <si>
    <t>Total # of branches</t>
  </si>
  <si>
    <t xml:space="preserve">Number of customer complaints received </t>
  </si>
  <si>
    <t>Total number of ATM</t>
  </si>
  <si>
    <t>of which: not functional (e.g. empty, not filled with cash due to COVID-19)</t>
  </si>
  <si>
    <t>Total amount of intraday missed payments/settlements due to system failure</t>
  </si>
  <si>
    <t>Table 3.2: Information on cyber incidents and operational events</t>
  </si>
  <si>
    <t># of events</t>
  </si>
  <si>
    <t>Estimated impact*</t>
  </si>
  <si>
    <t>Please provide a description of the main events</t>
  </si>
  <si>
    <t xml:space="preserve">* Gross Loss amount as defined in COREP 17.1, only for those incidents and events which are strictly related to the COVID-19 period. </t>
  </si>
  <si>
    <t>{F05.01;r080;c060}, {F04.01;r180;c010}, {F04.06;r180;c010}</t>
  </si>
  <si>
    <t>{F05.01;r080;c050}, {F04.01;r170;c010}, {F04.06;r170;c010}</t>
  </si>
  <si>
    <t>{F02.00;r010;c010} - {F02.00;r090;c010}</t>
  </si>
  <si>
    <r>
      <rPr>
        <b/>
        <sz val="10"/>
        <color theme="1"/>
        <rFont val="Verdana"/>
        <family val="2"/>
      </rPr>
      <t>Operational incidents connect</t>
    </r>
    <r>
      <rPr>
        <b/>
        <sz val="10"/>
        <color indexed="8"/>
        <rFont val="Verdana"/>
        <family val="2"/>
      </rPr>
      <t>ed to Covid-19 outbreak</t>
    </r>
  </si>
  <si>
    <t>Please insert in the comment box any element which might allow a better understanding of the material changes in Total Assets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</si>
  <si>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in Total Liabilities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</si>
  <si>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in Total Equity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</si>
  <si>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in Profit or Loss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</si>
  <si>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in RWAs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</si>
  <si>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</si>
  <si>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as compared to the previous month. Furthermore, reporting institutions are expected to provide any relevant elements, including COVID-19 impacts, which might allow a better understanding of the material changes as compared to the situation at the reporting date and the T+1 projections.</t>
  </si>
  <si>
    <t>STE Liquidity</t>
  </si>
  <si>
    <t>ECB supervisory measures in reaction to the coronavirus allow the substantial use of liquidity buffers. Do you plan to make use of this? (please use drop down)
Whether you select yes or no, please provide in column 0020 the average LCR ratio that the institution plans (budget/capital plan baseline) to maintain (target ratio) and please provide in column 0030 the level used as recovery threshold.</t>
  </si>
  <si>
    <t>ECB supervisory measures in reaction to the coronavirus allow to make use of capital buffers and provide for relief for certain capital requirements (ECB press releases 20 March 2020 and 16 April 2020). Do you plan to make use of this? (please use drop down)
Whether you select yes or no please provide in column 0020 the average CET1 ratio that the institution plans (budget/capital plan baseline) to maintain (target ratio) and please provide in column 0030 the level used as recovery threshold.</t>
  </si>
  <si>
    <t>Average amount withdrawn from ATM/Branches (net withdrawals)</t>
  </si>
  <si>
    <t>of which: closed due to COVID-19</t>
  </si>
  <si>
    <t>Target ratio 
(in %)</t>
  </si>
  <si>
    <t>Recovery threshold 
(in %)</t>
  </si>
  <si>
    <t>Guidance</t>
  </si>
  <si>
    <t>Check Text</t>
  </si>
  <si>
    <t>Check Sum</t>
  </si>
  <si>
    <t>Validation Rule E</t>
  </si>
  <si>
    <t>Validation Rule F</t>
  </si>
  <si>
    <t>Validation Rule G</t>
  </si>
  <si>
    <t>Please comment if bank observes unusual pattern</t>
  </si>
  <si>
    <t>Please comment if failure due to own system or counterparty systems</t>
  </si>
  <si>
    <t>Select from drop down:</t>
  </si>
  <si>
    <t>Visual aids/checks have been added to assist the institutions in filling in the template in the appropriate manner.</t>
  </si>
  <si>
    <t>These are only indicative and not exhaustive. An institution may still submit a template even if the visual checks are failing.</t>
  </si>
  <si>
    <t>A warning means that a value is improbable and/or a validation rule is broken</t>
  </si>
  <si>
    <t>An error means that a value is of the wrong datatype and the template will most likely be rejected upon reception.</t>
  </si>
  <si>
    <t>(Administrative Expenses &amp; Depreciation)</t>
  </si>
  <si>
    <t>(Credit Impairment)</t>
  </si>
  <si>
    <t>(Other impairments and provisions)</t>
  </si>
  <si>
    <t>{F02.00; r280c010}, {F02.00; r285c010}</t>
  </si>
  <si>
    <t>{F01.01r070c010}, {F01.01r093c010}, {F01.01r097c010},  {F01.01r110c010}, {F01.01r142c010}, {F01.01r172c010}, {F01.01r176c010}, {F01.01r235c010}, {F01.01r390c010}</t>
  </si>
  <si>
    <t>Planned position at accounting year-end</t>
  </si>
  <si>
    <t>{F01.01;r060;c010}, {F01.01; r240;c010},
{F01.01; r092;c010}</t>
  </si>
  <si>
    <t>{F02.00;r360;c010}, {F02.00;r390;c010}, {F02.00,r385,c010}</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</si>
</sst>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 #,##0.00_-;_-* &quot;-&quot;??_-;_-@_-"/>
    <numFmt numFmtId="164" formatCode="_-* #,##0_-;\-* #,##0_-;_-* &quot;-&quot;??_-;_-@_-"/>
    <numFmt numFmtId="165" formatCode="_-* #,##0.00\ _€_-;\-* #,##0.00\ _€_-;_-* &quot;-&quot;??\ _€_-;_-@_-"/>
    <numFmt numFmtId="166" formatCode="_(* #,##0.00_);_(* \(#,##0.00\);_(* &quot;-&quot;??_);_(@_)"/>
    <numFmt numFmtId="167" formatCode="_-&quot;€&quot;* #,##0.00_-;\-&quot;€&quot;* #,##0.00_-;_-&quot;€&quot;* &quot;-&quot;??_-;_-@_-"/>
    <numFmt numFmtId="168" formatCode="_-* #,##0.00_-;\-* #,##0.00_-;_-* \-??_-;_-@_-"/>
    <numFmt numFmtId="169" formatCode="0.0000"/>
    <numFmt numFmtId="170" formatCode="#,##0.00_ ;\-#,##0.00\ "/>
    <numFmt numFmtId="171" formatCode="#,##0_ ;\-#,##0\ "/>
    <numFmt numFmtId="172" formatCode="_-* #,##0.0_-;\-* #,##0.0_-;_-* &quot;-&quot;??_-;_-@_-"/>
  </numFmts>
  <fonts count="77">
    <font>
      <sz val="11"/>
      <color theme="1"/>
      <name val="Calibri"/>
      <family val="2"/>
      <scheme val="minor"/>
    </font>
    <font>
      <sz val="11"/>
      <color theme="1"/>
      <name val="Calibri"/>
      <family val="2"/>
      <scheme val="minor"/>
    </font>
    <font>
      <sz val="11"/>
      <color rgb="FFFF0000"/>
      <name val="Calibri"/>
      <family val="2"/>
      <scheme val="minor"/>
    </font>
    <font>
      <b/>
      <sz val="10"/>
      <color theme="0"/>
      <name val="Arial"/>
      <family val="2"/>
    </font>
    <font>
      <sz val="10"/>
      <color theme="1"/>
      <name val="Arial"/>
      <family val="2"/>
    </font>
    <font>
      <b/>
      <sz val="10"/>
      <color theme="1"/>
      <name val="Arial"/>
      <family val="2"/>
    </font>
    <font>
      <i/>
      <sz val="10"/>
      <name val="Arial"/>
      <family val="2"/>
    </font>
    <font>
      <i/>
      <sz val="10"/>
      <color theme="1"/>
      <name val="Arial"/>
      <family val="2"/>
    </font>
    <font>
      <b/>
      <sz val="10"/>
      <color rgb="FFFF0000"/>
      <name val="Arial"/>
      <family val="2"/>
    </font>
    <font>
      <sz val="11"/>
      <color theme="1"/>
      <name val="Arial"/>
      <family val="2"/>
    </font>
    <font>
      <sz val="11"/>
      <color rgb="FFFF0000"/>
      <name val="Arial"/>
      <family val="2"/>
    </font>
    <font>
      <i/>
      <sz val="9"/>
      <color theme="1"/>
      <name val="Arial"/>
      <family val="2"/>
    </font>
    <font>
      <sz val="11"/>
      <name val="Arial"/>
      <family val="2"/>
    </font>
    <font>
      <i/>
      <sz val="11"/>
      <color rgb="FFFF0000"/>
      <name val="Calibri"/>
      <family val="2"/>
      <scheme val="minor"/>
    </font>
    <font>
      <sz val="10"/>
      <name val="Arial"/>
      <family val="2"/>
    </font>
    <font>
      <sz val="11"/>
      <color indexed="8"/>
      <name val="Calibri"/>
      <family val="2"/>
    </font>
    <font>
      <sz val="10"/>
      <color indexed="8"/>
      <name val="Arial"/>
      <family val="2"/>
    </font>
    <font>
      <b/>
      <sz val="10"/>
      <name val="Verdana"/>
      <family val="2"/>
    </font>
    <font>
      <sz val="11"/>
      <color theme="1" tint="0.14999847407452621"/>
      <name val="Calibri"/>
      <family val="2"/>
      <scheme val="minor"/>
    </font>
    <font>
      <b/>
      <sz val="11"/>
      <color theme="1" tint="0.14999847407452621"/>
      <name val="Calibri"/>
      <family val="2"/>
      <scheme val="minor"/>
    </font>
    <font>
      <sz val="8"/>
      <name val="Calibri"/>
      <family val="2"/>
      <scheme val="minor"/>
    </font>
    <font>
      <sz val="11"/>
      <color indexed="9"/>
      <name val="Calibri"/>
      <family val="2"/>
    </font>
    <font>
      <sz val="10"/>
      <color indexed="9"/>
      <name val="Arial"/>
      <family val="2"/>
    </font>
    <font>
      <sz val="10"/>
      <color indexed="20"/>
      <name val="Arial"/>
      <family val="2"/>
    </font>
    <font>
      <sz val="11"/>
      <color indexed="62"/>
      <name val="Calibri"/>
      <family val="2"/>
    </font>
    <font>
      <sz val="11"/>
      <color indexed="17"/>
      <name val="Calibri"/>
      <family val="2"/>
    </font>
    <font>
      <b/>
      <sz val="10"/>
      <color indexed="52"/>
      <name val="Arial"/>
      <family val="2"/>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2"/>
      <name val="Arial"/>
      <family val="2"/>
    </font>
    <font>
      <i/>
      <sz val="10"/>
      <color indexed="23"/>
      <name val="Arial"/>
      <family val="2"/>
    </font>
    <font>
      <sz val="11"/>
      <color indexed="10"/>
      <name val="Calibri"/>
      <family val="2"/>
    </font>
    <font>
      <sz val="10"/>
      <color indexed="17"/>
      <name val="Arial"/>
      <family val="2"/>
    </font>
    <font>
      <b/>
      <sz val="15"/>
      <color indexed="56"/>
      <name val="Arial"/>
      <family val="2"/>
    </font>
    <font>
      <b/>
      <sz val="13"/>
      <color indexed="56"/>
      <name val="Arial"/>
      <family val="2"/>
    </font>
    <font>
      <b/>
      <sz val="11"/>
      <color indexed="56"/>
      <name val="Arial"/>
      <family val="2"/>
    </font>
    <font>
      <u/>
      <sz val="10"/>
      <color indexed="12"/>
      <name val="Arial"/>
      <family val="2"/>
    </font>
    <font>
      <sz val="11"/>
      <color indexed="20"/>
      <name val="Calibri"/>
      <family val="2"/>
    </font>
    <font>
      <sz val="10"/>
      <color indexed="62"/>
      <name val="Arial"/>
      <family val="2"/>
    </font>
    <font>
      <b/>
      <sz val="11"/>
      <color indexed="63"/>
      <name val="Calibri"/>
      <family val="2"/>
    </font>
    <font>
      <u/>
      <sz val="6.5"/>
      <color indexed="12"/>
      <name val="Arial"/>
      <family val="2"/>
    </font>
    <font>
      <sz val="10"/>
      <color indexed="52"/>
      <name val="Arial"/>
      <family val="2"/>
    </font>
    <font>
      <i/>
      <sz val="11"/>
      <color indexed="23"/>
      <name val="Calibri"/>
      <family val="2"/>
    </font>
    <font>
      <sz val="10"/>
      <color indexed="60"/>
      <name val="Arial"/>
      <family val="2"/>
    </font>
    <font>
      <sz val="10"/>
      <color theme="1"/>
      <name val="BdE Neue Helvetica 45 Light"/>
      <family val="2"/>
    </font>
    <font>
      <sz val="10"/>
      <color indexed="8"/>
      <name val="Helvetica Neue"/>
    </font>
    <font>
      <b/>
      <sz val="11"/>
      <color indexed="8"/>
      <name val="Calibri"/>
      <family val="2"/>
    </font>
    <font>
      <b/>
      <sz val="10"/>
      <color indexed="63"/>
      <name val="Arial"/>
      <family val="2"/>
    </font>
    <font>
      <sz val="11"/>
      <color indexed="60"/>
      <name val="Calibri"/>
      <family val="2"/>
    </font>
    <font>
      <b/>
      <sz val="10"/>
      <name val="Arial"/>
      <family val="2"/>
    </font>
    <font>
      <b/>
      <sz val="10"/>
      <color indexed="8"/>
      <name val="Arial"/>
      <family val="2"/>
    </font>
    <font>
      <sz val="10"/>
      <color indexed="10"/>
      <name val="Arial"/>
      <family val="2"/>
    </font>
    <font>
      <b/>
      <sz val="10"/>
      <color theme="0"/>
      <name val="Verdana"/>
      <family val="2"/>
    </font>
    <font>
      <sz val="10"/>
      <color theme="1"/>
      <name val="Calibri"/>
      <family val="2"/>
      <scheme val="minor"/>
    </font>
    <font>
      <b/>
      <i/>
      <sz val="10"/>
      <color indexed="8"/>
      <name val="Verdana"/>
      <family val="2"/>
    </font>
    <font>
      <b/>
      <i/>
      <sz val="10"/>
      <color theme="1"/>
      <name val="Verdana"/>
      <family val="2"/>
    </font>
    <font>
      <sz val="10"/>
      <name val="Verdana"/>
      <family val="2"/>
    </font>
    <font>
      <b/>
      <sz val="10"/>
      <color indexed="8"/>
      <name val="Verdana"/>
      <family val="2"/>
    </font>
    <font>
      <sz val="10"/>
      <color theme="1"/>
      <name val="Verdana"/>
      <family val="2"/>
    </font>
    <font>
      <sz val="10"/>
      <name val="Calibri"/>
      <family val="2"/>
      <scheme val="minor"/>
    </font>
    <font>
      <sz val="10"/>
      <color indexed="8"/>
      <name val="Verdana"/>
      <family val="2"/>
    </font>
    <font>
      <i/>
      <sz val="10"/>
      <color rgb="FFFF0000"/>
      <name val="Calibri"/>
      <family val="2"/>
      <scheme val="minor"/>
    </font>
    <font>
      <sz val="10"/>
      <color rgb="FFFF0000"/>
      <name val="Calibri"/>
      <family val="2"/>
      <scheme val="minor"/>
    </font>
    <font>
      <b/>
      <sz val="10"/>
      <color theme="1"/>
      <name val="Calibri"/>
      <family val="2"/>
      <scheme val="minor"/>
    </font>
    <font>
      <b/>
      <sz val="10"/>
      <color rgb="FFFF0000"/>
      <name val="Calibri"/>
      <family val="2"/>
      <scheme val="minor"/>
    </font>
    <font>
      <b/>
      <i/>
      <sz val="10"/>
      <color theme="1"/>
      <name val="Calibri"/>
      <family val="2"/>
      <scheme val="minor"/>
    </font>
    <font>
      <b/>
      <i/>
      <sz val="10"/>
      <color rgb="FFFF0000"/>
      <name val="Calibri"/>
      <family val="2"/>
      <scheme val="minor"/>
    </font>
    <font>
      <i/>
      <sz val="10"/>
      <color theme="1"/>
      <name val="Calibri"/>
      <family val="2"/>
      <scheme val="minor"/>
    </font>
    <font>
      <sz val="10"/>
      <color rgb="FF0070C0"/>
      <name val="Calibri"/>
      <family val="2"/>
      <scheme val="minor"/>
    </font>
    <font>
      <b/>
      <sz val="10"/>
      <color theme="1"/>
      <name val="Verdana"/>
      <family val="2"/>
    </font>
    <font>
      <b/>
      <sz val="11"/>
      <color theme="1"/>
      <name val="Calibri"/>
      <family val="2"/>
      <scheme val="minor"/>
    </font>
  </fonts>
  <fills count="49">
    <fill>
      <patternFill patternType="none"/>
    </fill>
    <fill>
      <patternFill patternType="gray125"/>
    </fill>
    <fill>
      <patternFill patternType="solid">
        <fgColor theme="6" tint="0.59999389629810485"/>
        <bgColor indexed="65"/>
      </patternFill>
    </fill>
    <fill>
      <patternFill patternType="solid">
        <fgColor theme="1"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indexed="42"/>
      </patternFill>
    </fill>
    <fill>
      <patternFill patternType="solid">
        <fgColor indexed="31"/>
      </patternFill>
    </fill>
    <fill>
      <patternFill patternType="solid">
        <fgColor indexed="45"/>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4"/>
        <bgColor indexed="64"/>
      </patternFill>
    </fill>
    <fill>
      <patternFill patternType="solid">
        <fgColor indexed="13"/>
        <bgColor indexed="64"/>
      </patternFill>
    </fill>
    <fill>
      <patternFill patternType="solid">
        <fgColor indexed="22"/>
        <bgColor indexed="64"/>
      </patternFill>
    </fill>
    <fill>
      <patternFill patternType="solid">
        <fgColor indexed="31"/>
        <bgColor indexed="64"/>
      </patternFill>
    </fill>
    <fill>
      <patternFill patternType="solid">
        <fgColor indexed="40"/>
        <bgColor indexed="64"/>
      </patternFill>
    </fill>
    <fill>
      <patternFill patternType="solid">
        <fgColor indexed="11"/>
        <bgColor indexed="64"/>
      </patternFill>
    </fill>
    <fill>
      <patternFill patternType="solid">
        <fgColor indexed="47"/>
        <bgColor indexed="64"/>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indexed="26"/>
        <bgColor indexed="64"/>
      </patternFill>
    </fill>
    <fill>
      <patternFill patternType="solid">
        <fgColor indexed="43"/>
        <bgColor indexed="64"/>
      </patternFill>
    </fill>
    <fill>
      <patternFill patternType="solid">
        <fgColor indexed="46"/>
        <bgColor indexed="64"/>
      </patternFill>
    </fill>
    <fill>
      <patternFill patternType="solid">
        <fgColor indexed="44"/>
        <bgColor indexed="64"/>
      </patternFill>
    </fill>
    <fill>
      <patternFill patternType="solid">
        <fgColor indexed="63"/>
        <bgColor indexed="64"/>
      </patternFill>
    </fill>
    <fill>
      <patternFill patternType="solid">
        <fgColor indexed="42"/>
        <bgColor indexed="64"/>
      </patternFill>
    </fill>
    <fill>
      <patternFill patternType="solid">
        <fgColor theme="1"/>
        <bgColor indexed="64"/>
      </patternFill>
    </fill>
  </fills>
  <borders count="54">
    <border>
      <left/>
      <right/>
      <top/>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auto="1"/>
      </left>
      <right/>
      <top style="medium">
        <color auto="1"/>
      </top>
      <bottom style="thin">
        <color auto="1"/>
      </bottom>
      <diagonal/>
    </border>
    <border>
      <left/>
      <right/>
      <top style="medium">
        <color auto="1"/>
      </top>
      <bottom style="thin">
        <color indexed="64"/>
      </bottom>
      <diagonal/>
    </border>
    <border>
      <left/>
      <right style="medium">
        <color auto="1"/>
      </right>
      <top style="medium">
        <color auto="1"/>
      </top>
      <bottom style="thin">
        <color indexed="64"/>
      </bottom>
      <diagonal/>
    </border>
    <border>
      <left style="medium">
        <color auto="1"/>
      </left>
      <right/>
      <top/>
      <bottom style="thin">
        <color indexed="64"/>
      </bottom>
      <diagonal/>
    </border>
    <border>
      <left style="thin">
        <color indexed="64"/>
      </left>
      <right style="medium">
        <color auto="1"/>
      </right>
      <top/>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style="thin">
        <color indexed="64"/>
      </right>
      <top style="thin">
        <color indexed="64"/>
      </top>
      <bottom style="thin">
        <color indexed="64"/>
      </bottom>
      <diagonal/>
    </border>
    <border>
      <left style="thin">
        <color indexed="64"/>
      </left>
      <right style="medium">
        <color auto="1"/>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auto="1"/>
      </bottom>
      <diagonal/>
    </border>
    <border>
      <left style="medium">
        <color indexed="64"/>
      </left>
      <right/>
      <top style="thin">
        <color indexed="64"/>
      </top>
      <bottom style="medium">
        <color auto="1"/>
      </bottom>
      <diagonal/>
    </border>
    <border>
      <left/>
      <right style="thin">
        <color indexed="64"/>
      </right>
      <top/>
      <bottom style="medium">
        <color auto="1"/>
      </bottom>
      <diagonal/>
    </border>
    <border>
      <left style="thin">
        <color indexed="64"/>
      </left>
      <right style="thin">
        <color indexed="64"/>
      </right>
      <top/>
      <bottom style="medium">
        <color auto="1"/>
      </bottom>
      <diagonal/>
    </border>
    <border>
      <left style="thin">
        <color indexed="64"/>
      </left>
      <right style="medium">
        <color auto="1"/>
      </right>
      <top/>
      <bottom style="medium">
        <color auto="1"/>
      </bottom>
      <diagonal/>
    </border>
    <border>
      <left style="thin">
        <color auto="1"/>
      </left>
      <right/>
      <top style="thin">
        <color auto="1"/>
      </top>
      <bottom style="thin">
        <color auto="1"/>
      </bottom>
      <diagonal/>
    </border>
    <border>
      <left style="thin">
        <color indexed="64"/>
      </left>
      <right/>
      <top style="thin">
        <color indexed="64"/>
      </top>
      <bottom style="medium">
        <color auto="1"/>
      </bottom>
      <diagonal/>
    </border>
    <border>
      <left style="medium">
        <color auto="1"/>
      </left>
      <right style="thin">
        <color indexed="64"/>
      </right>
      <top style="thin">
        <color auto="1"/>
      </top>
      <bottom style="medium">
        <color auto="1"/>
      </bottom>
      <diagonal/>
    </border>
    <border>
      <left style="medium">
        <color auto="1"/>
      </left>
      <right/>
      <top/>
      <bottom/>
      <diagonal/>
    </border>
    <border>
      <left style="medium">
        <color auto="1"/>
      </left>
      <right style="thin">
        <color indexed="64"/>
      </right>
      <top style="thin">
        <color indexed="64"/>
      </top>
      <bottom/>
      <diagonal/>
    </border>
    <border>
      <left style="medium">
        <color auto="1"/>
      </left>
      <right style="thin">
        <color indexed="64"/>
      </right>
      <top/>
      <bottom style="medium">
        <color auto="1"/>
      </bottom>
      <diagonal/>
    </border>
    <border>
      <left style="thin">
        <color indexed="64"/>
      </left>
      <right style="medium">
        <color auto="1"/>
      </right>
      <top style="thin">
        <color indexed="64"/>
      </top>
      <bottom style="medium">
        <color auto="1"/>
      </bottom>
      <diagonal/>
    </border>
    <border>
      <left style="medium">
        <color auto="1"/>
      </left>
      <right style="thin">
        <color indexed="64"/>
      </right>
      <top style="thin">
        <color indexed="64"/>
      </top>
      <bottom style="hair">
        <color indexed="64"/>
      </bottom>
      <diagonal/>
    </border>
    <border>
      <left/>
      <right/>
      <top style="thin">
        <color indexed="64"/>
      </top>
      <bottom style="thin">
        <color indexed="64"/>
      </bottom>
      <diagonal/>
    </border>
    <border>
      <left/>
      <right style="medium">
        <color auto="1"/>
      </right>
      <top style="thin">
        <color indexed="64"/>
      </top>
      <bottom style="thin">
        <color indexed="64"/>
      </bottom>
      <diagonal/>
    </border>
    <border>
      <left style="thin">
        <color indexed="64"/>
      </left>
      <right style="medium">
        <color auto="1"/>
      </right>
      <top/>
      <bottom style="thin">
        <color indexed="64"/>
      </bottom>
      <diagonal/>
    </border>
    <border>
      <left style="thin">
        <color auto="1"/>
      </left>
      <right style="medium">
        <color auto="1"/>
      </right>
      <top style="thin">
        <color auto="1"/>
      </top>
      <bottom style="thin">
        <color auto="1"/>
      </bottom>
      <diagonal/>
    </border>
    <border>
      <left style="medium">
        <color auto="1"/>
      </left>
      <right/>
      <top style="thin">
        <color indexed="64"/>
      </top>
      <bottom style="hair">
        <color indexed="64"/>
      </bottom>
      <diagonal/>
    </border>
    <border>
      <left/>
      <right style="medium">
        <color auto="1"/>
      </right>
      <top/>
      <bottom/>
      <diagonal/>
    </border>
  </borders>
  <cellStyleXfs count="7411">
    <xf numFmtId="0" fontId="0" fillId="0" borderId="0"/>
    <xf numFmtId="43" fontId="1" fillId="0" borderId="0" applyFont="0" applyFill="0" applyBorder="0" applyAlignment="0" applyProtection="0"/>
    <xf numFmtId="0" fontId="14" fillId="0" borderId="0"/>
    <xf numFmtId="0" fontId="15" fillId="0" borderId="0"/>
    <xf numFmtId="0" fontId="16" fillId="12" borderId="0" applyNumberFormat="0" applyBorder="0" applyAlignment="0" applyProtection="0"/>
    <xf numFmtId="0" fontId="1" fillId="0" borderId="0"/>
    <xf numFmtId="0" fontId="14" fillId="0" borderId="0">
      <alignment vertical="center"/>
    </xf>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4" fillId="2"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21" fillId="22"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1" fillId="22"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5" fillId="12" borderId="0" applyNumberFormat="0" applyBorder="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8" fillId="31" borderId="14" applyNumberFormat="0" applyAlignment="0" applyProtection="0"/>
    <xf numFmtId="0" fontId="29" fillId="0" borderId="15" applyNumberFormat="0" applyFill="0" applyAlignment="0" applyProtection="0"/>
    <xf numFmtId="0" fontId="30" fillId="31" borderId="14" applyNumberFormat="0" applyAlignment="0" applyProtection="0"/>
    <xf numFmtId="0" fontId="30" fillId="31" borderId="14" applyNumberFormat="0" applyAlignment="0" applyProtection="0"/>
    <xf numFmtId="0" fontId="31" fillId="0" borderId="0" applyNumberFormat="0" applyFill="0" applyBorder="0" applyAlignment="0" applyProtection="0"/>
    <xf numFmtId="0" fontId="32" fillId="0" borderId="16"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 fillId="0" borderId="0" applyFont="0" applyFill="0" applyBorder="0" applyAlignment="0" applyProtection="0"/>
    <xf numFmtId="165" fontId="16" fillId="0" borderId="0" applyFont="0" applyFill="0" applyBorder="0" applyAlignment="0" applyProtection="0"/>
    <xf numFmtId="43" fontId="1" fillId="0" borderId="0" applyFont="0" applyFill="0" applyBorder="0" applyAlignment="0" applyProtection="0"/>
    <xf numFmtId="166" fontId="14" fillId="0" borderId="0" applyFont="0" applyFill="0" applyBorder="0" applyAlignment="0" applyProtection="0"/>
    <xf numFmtId="165" fontId="14" fillId="0" borderId="0" applyFont="0" applyFill="0" applyBorder="0" applyAlignment="0" applyProtection="0"/>
    <xf numFmtId="165" fontId="16" fillId="0" borderId="0" applyFont="0" applyFill="0" applyBorder="0" applyAlignment="0" applyProtection="0"/>
    <xf numFmtId="167" fontId="1" fillId="0" borderId="0" applyFont="0" applyFill="0" applyBorder="0" applyAlignment="0" applyProtection="0"/>
    <xf numFmtId="0" fontId="35" fillId="32" borderId="0" applyNumberFormat="0">
      <alignment horizontal="left"/>
    </xf>
    <xf numFmtId="0" fontId="35" fillId="33" borderId="0" applyNumberFormat="0">
      <alignment horizontal="left"/>
    </xf>
    <xf numFmtId="0" fontId="35" fillId="34" borderId="0" applyNumberFormat="0">
      <alignment horizontal="left"/>
    </xf>
    <xf numFmtId="0" fontId="35" fillId="35" borderId="0" applyNumberFormat="0">
      <alignment horizontal="left"/>
    </xf>
    <xf numFmtId="0" fontId="35" fillId="36" borderId="0" applyNumberFormat="0">
      <alignment horizontal="left"/>
    </xf>
    <xf numFmtId="0" fontId="35" fillId="37" borderId="0" applyNumberFormat="0">
      <alignment horizontal="left"/>
    </xf>
    <xf numFmtId="0" fontId="28" fillId="31" borderId="14" applyNumberFormat="0" applyAlignment="0" applyProtection="0"/>
    <xf numFmtId="0" fontId="34" fillId="0" borderId="0" applyNumberFormat="0" applyFill="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9" borderId="0" applyNumberFormat="0" applyBorder="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12" borderId="0" applyNumberFormat="0" applyBorder="0" applyAlignment="0" applyProtection="0"/>
    <xf numFmtId="0" fontId="38" fillId="12" borderId="0" applyNumberFormat="0" applyBorder="0" applyAlignment="0" applyProtection="0"/>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39" fillId="0" borderId="16" applyNumberFormat="0" applyFill="0" applyAlignment="0" applyProtection="0"/>
    <xf numFmtId="0" fontId="39" fillId="0" borderId="16" applyNumberFormat="0" applyFill="0" applyAlignment="0" applyProtection="0"/>
    <xf numFmtId="0" fontId="35" fillId="0" borderId="0" applyNumberFormat="0" applyFill="0" applyBorder="0" applyAlignment="0" applyProtection="0"/>
    <xf numFmtId="0" fontId="40" fillId="0" borderId="17" applyNumberFormat="0" applyFill="0" applyAlignment="0" applyProtection="0"/>
    <xf numFmtId="0" fontId="40" fillId="0" borderId="17"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42" fillId="0" borderId="0" applyNumberFormat="0" applyFill="0" applyBorder="0" applyAlignment="0" applyProtection="0">
      <alignment vertical="top"/>
      <protection locked="0"/>
    </xf>
    <xf numFmtId="0" fontId="29" fillId="0" borderId="15" applyNumberFormat="0" applyFill="0" applyAlignment="0" applyProtection="0"/>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3" fillId="14" borderId="0" applyNumberFormat="0" applyBorder="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3" fontId="14" fillId="33" borderId="6" applyFont="0">
      <alignment horizontal="right"/>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protection locked="0"/>
    </xf>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9" borderId="0" applyNumberFormat="0" applyBorder="0" applyAlignment="0" applyProtection="0"/>
    <xf numFmtId="0" fontId="25" fillId="12" borderId="0" applyNumberFormat="0" applyBorder="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165" fontId="14" fillId="0" borderId="0" applyFont="0" applyFill="0" applyBorder="0" applyAlignment="0" applyProtection="0"/>
    <xf numFmtId="0" fontId="42"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7" fillId="0" borderId="15" applyNumberFormat="0" applyFill="0" applyAlignment="0" applyProtection="0"/>
    <xf numFmtId="0" fontId="47" fillId="0" borderId="15" applyNumberFormat="0" applyFill="0" applyAlignment="0" applyProtection="0"/>
    <xf numFmtId="0" fontId="48" fillId="0" borderId="0" applyNumberFormat="0" applyFill="0" applyBorder="0" applyAlignment="0" applyProtection="0"/>
    <xf numFmtId="168" fontId="14" fillId="0" borderId="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49" fillId="40" borderId="0" applyNumberFormat="0" applyBorder="0" applyAlignment="0" applyProtection="0"/>
    <xf numFmtId="0" fontId="49" fillId="40" borderId="0" applyNumberFormat="0" applyBorder="0" applyAlignment="0" applyProtection="0"/>
    <xf numFmtId="0" fontId="1" fillId="0" borderId="0"/>
    <xf numFmtId="0" fontId="14" fillId="0" borderId="0"/>
    <xf numFmtId="0" fontId="15" fillId="0" borderId="0"/>
    <xf numFmtId="0" fontId="4" fillId="0" borderId="0"/>
    <xf numFmtId="0" fontId="1" fillId="0" borderId="0"/>
    <xf numFmtId="0" fontId="1" fillId="0" borderId="0"/>
    <xf numFmtId="0" fontId="15" fillId="0" borderId="0"/>
    <xf numFmtId="0" fontId="14" fillId="0" borderId="0"/>
    <xf numFmtId="0" fontId="1" fillId="0" borderId="0"/>
    <xf numFmtId="0" fontId="1" fillId="0" borderId="0"/>
    <xf numFmtId="0" fontId="15" fillId="0" borderId="0"/>
    <xf numFmtId="0" fontId="1" fillId="0" borderId="0"/>
    <xf numFmtId="0" fontId="4" fillId="0" borderId="0"/>
    <xf numFmtId="0" fontId="1" fillId="0" borderId="0"/>
    <xf numFmtId="0" fontId="14" fillId="0" borderId="0"/>
    <xf numFmtId="0" fontId="14" fillId="0" borderId="0"/>
    <xf numFmtId="0" fontId="14" fillId="0" borderId="0"/>
    <xf numFmtId="0" fontId="15" fillId="0" borderId="0"/>
    <xf numFmtId="0" fontId="1" fillId="0" borderId="0"/>
    <xf numFmtId="0" fontId="14" fillId="0" borderId="0"/>
    <xf numFmtId="0" fontId="15" fillId="0" borderId="0"/>
    <xf numFmtId="0" fontId="1" fillId="0" borderId="0"/>
    <xf numFmtId="0" fontId="14" fillId="0" borderId="0"/>
    <xf numFmtId="0" fontId="15" fillId="0" borderId="0"/>
    <xf numFmtId="0" fontId="4" fillId="0" borderId="0"/>
    <xf numFmtId="0" fontId="1" fillId="0" borderId="0"/>
    <xf numFmtId="0" fontId="1" fillId="0" borderId="0"/>
    <xf numFmtId="0" fontId="1" fillId="0" borderId="0"/>
    <xf numFmtId="0" fontId="15" fillId="0" borderId="0"/>
    <xf numFmtId="0" fontId="1" fillId="0" borderId="0"/>
    <xf numFmtId="0" fontId="15" fillId="0" borderId="0"/>
    <xf numFmtId="0" fontId="1" fillId="0" borderId="0"/>
    <xf numFmtId="0" fontId="15" fillId="0" borderId="0"/>
    <xf numFmtId="0" fontId="1" fillId="0" borderId="0"/>
    <xf numFmtId="0" fontId="1" fillId="0" borderId="0"/>
    <xf numFmtId="0" fontId="1" fillId="0" borderId="0"/>
    <xf numFmtId="0" fontId="15" fillId="0" borderId="0"/>
    <xf numFmtId="0" fontId="1" fillId="0" borderId="0"/>
    <xf numFmtId="0" fontId="1" fillId="0" borderId="0"/>
    <xf numFmtId="0" fontId="15" fillId="0" borderId="0"/>
    <xf numFmtId="0" fontId="1" fillId="0" borderId="0"/>
    <xf numFmtId="0" fontId="15" fillId="0" borderId="0"/>
    <xf numFmtId="0" fontId="1" fillId="0" borderId="0"/>
    <xf numFmtId="0" fontId="1" fillId="0" borderId="0"/>
    <xf numFmtId="0" fontId="15" fillId="0" borderId="0"/>
    <xf numFmtId="0" fontId="1" fillId="0" borderId="0"/>
    <xf numFmtId="0" fontId="16" fillId="0" borderId="0"/>
    <xf numFmtId="0" fontId="1" fillId="0" borderId="0"/>
    <xf numFmtId="0" fontId="14" fillId="0" borderId="0"/>
    <xf numFmtId="0" fontId="1" fillId="0" borderId="0"/>
    <xf numFmtId="0" fontId="14" fillId="0" borderId="0"/>
    <xf numFmtId="0" fontId="14" fillId="0" borderId="0"/>
    <xf numFmtId="0" fontId="15" fillId="0" borderId="0"/>
    <xf numFmtId="0" fontId="15" fillId="0" borderId="0"/>
    <xf numFmtId="0" fontId="14" fillId="0" borderId="0"/>
    <xf numFmtId="0" fontId="1" fillId="0" borderId="0"/>
    <xf numFmtId="0" fontId="1" fillId="0" borderId="0"/>
    <xf numFmtId="0" fontId="1" fillId="0" borderId="0"/>
    <xf numFmtId="0" fontId="15" fillId="0" borderId="0"/>
    <xf numFmtId="0" fontId="1" fillId="0" borderId="0"/>
    <xf numFmtId="0" fontId="15" fillId="0" borderId="0"/>
    <xf numFmtId="0" fontId="1" fillId="0" borderId="0"/>
    <xf numFmtId="0" fontId="50" fillId="0" borderId="0"/>
    <xf numFmtId="0" fontId="14" fillId="0" borderId="0"/>
    <xf numFmtId="0" fontId="15" fillId="0" borderId="0"/>
    <xf numFmtId="0" fontId="1" fillId="0" borderId="0"/>
    <xf numFmtId="0" fontId="1" fillId="0" borderId="0"/>
    <xf numFmtId="0" fontId="15" fillId="0" borderId="0"/>
    <xf numFmtId="0" fontId="14" fillId="0" borderId="0"/>
    <xf numFmtId="0" fontId="14" fillId="0" borderId="0"/>
    <xf numFmtId="0" fontId="14" fillId="0" borderId="0"/>
    <xf numFmtId="0" fontId="1" fillId="0" borderId="0"/>
    <xf numFmtId="0" fontId="15" fillId="0" borderId="0"/>
    <xf numFmtId="0" fontId="4" fillId="0" borderId="0"/>
    <xf numFmtId="0" fontId="4" fillId="0" borderId="0"/>
    <xf numFmtId="0" fontId="14" fillId="0" borderId="0"/>
    <xf numFmtId="0" fontId="16" fillId="0" borderId="0"/>
    <xf numFmtId="0" fontId="1" fillId="0" borderId="0"/>
    <xf numFmtId="0" fontId="14" fillId="0" borderId="0"/>
    <xf numFmtId="0" fontId="1" fillId="0" borderId="0"/>
    <xf numFmtId="0" fontId="15" fillId="0" borderId="0"/>
    <xf numFmtId="0" fontId="14" fillId="0" borderId="0"/>
    <xf numFmtId="0" fontId="50" fillId="0" borderId="0"/>
    <xf numFmtId="0" fontId="14" fillId="0" borderId="0"/>
    <xf numFmtId="0" fontId="14" fillId="0" borderId="0"/>
    <xf numFmtId="0" fontId="14" fillId="0" borderId="0"/>
    <xf numFmtId="0" fontId="51" fillId="0" borderId="0" applyNumberFormat="0" applyFill="0" applyBorder="0" applyProtection="0">
      <alignment vertical="top" wrapText="1"/>
    </xf>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15" fillId="0" borderId="0"/>
    <xf numFmtId="9" fontId="16" fillId="0" borderId="0" applyFont="0" applyFill="0" applyBorder="0" applyAlignment="0" applyProtection="0"/>
    <xf numFmtId="9" fontId="16"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9" fontId="1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0" fontId="43" fillId="14" borderId="0" applyNumberFormat="0" applyBorder="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15" fillId="0" borderId="0"/>
    <xf numFmtId="0" fontId="54" fillId="40" borderId="0" applyNumberFormat="0" applyBorder="0" applyAlignment="0" applyProtection="0"/>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0" fontId="14" fillId="0" borderId="0"/>
    <xf numFmtId="0" fontId="4" fillId="0" borderId="0"/>
    <xf numFmtId="0" fontId="15" fillId="0" borderId="0"/>
    <xf numFmtId="0" fontId="14" fillId="0" borderId="0"/>
    <xf numFmtId="0" fontId="15" fillId="0" borderId="0"/>
    <xf numFmtId="0" fontId="15" fillId="0" borderId="0"/>
    <xf numFmtId="0" fontId="14" fillId="0" borderId="0"/>
    <xf numFmtId="0" fontId="15" fillId="0" borderId="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15" fillId="0" borderId="0"/>
    <xf numFmtId="0" fontId="14" fillId="42" borderId="0" applyNumberFormat="0" applyBorder="0"/>
    <xf numFmtId="0" fontId="55" fillId="32" borderId="0" applyNumberFormat="0" applyBorder="0">
      <alignment horizontal="left" wrapText="1"/>
    </xf>
    <xf numFmtId="0" fontId="14" fillId="43" borderId="0" applyNumberFormat="0" applyBorder="0">
      <protection locked="0"/>
    </xf>
    <xf numFmtId="0" fontId="55" fillId="33" borderId="0" applyNumberFormat="0" applyBorder="0">
      <alignment horizontal="left" wrapText="1"/>
    </xf>
    <xf numFmtId="0" fontId="14" fillId="41" borderId="0" applyNumberFormat="0" applyBorder="0"/>
    <xf numFmtId="0" fontId="55" fillId="34" borderId="0" applyNumberFormat="0" applyBorder="0">
      <alignment horizontal="left" wrapText="1"/>
    </xf>
    <xf numFmtId="0" fontId="14" fillId="44" borderId="0" applyNumberFormat="0" applyBorder="0"/>
    <xf numFmtId="0" fontId="55" fillId="35" borderId="0" applyNumberFormat="0" applyBorder="0">
      <alignment horizontal="left" wrapText="1"/>
    </xf>
    <xf numFmtId="0" fontId="14" fillId="45" borderId="0" applyNumberFormat="0" applyBorder="0"/>
    <xf numFmtId="0" fontId="55" fillId="36" borderId="0" applyNumberFormat="0" applyBorder="0">
      <alignment horizontal="left" wrapText="1"/>
    </xf>
    <xf numFmtId="0" fontId="14" fillId="46" borderId="0" applyNumberFormat="0" applyBorder="0"/>
    <xf numFmtId="0" fontId="55" fillId="41" borderId="0" applyNumberFormat="0" applyBorder="0">
      <alignment horizontal="left" wrapText="1"/>
    </xf>
    <xf numFmtId="0" fontId="14" fillId="47" borderId="0" applyNumberFormat="0" applyBorder="0">
      <protection locked="0"/>
    </xf>
    <xf numFmtId="0" fontId="55" fillId="37" borderId="0" applyNumberFormat="0" applyBorder="0">
      <alignment horizontal="left" wrapText="1"/>
    </xf>
    <xf numFmtId="0" fontId="37" fillId="0" borderId="0" applyNumberFormat="0" applyFill="0" applyBorder="0" applyAlignment="0" applyProtection="0"/>
    <xf numFmtId="0" fontId="48"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16"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1" fillId="0" borderId="0" applyNumberFormat="0" applyFill="0" applyBorder="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15" fillId="0" borderId="0"/>
    <xf numFmtId="0" fontId="57" fillId="0" borderId="0" applyNumberFormat="0" applyFill="0" applyBorder="0" applyAlignment="0" applyProtection="0"/>
    <xf numFmtId="0" fontId="57" fillId="0" borderId="0" applyNumberFormat="0" applyFill="0" applyBorder="0" applyAlignment="0" applyProtection="0"/>
    <xf numFmtId="9" fontId="1" fillId="0" borderId="0" applyFont="0" applyFill="0" applyBorder="0" applyAlignment="0" applyProtection="0"/>
  </cellStyleXfs>
  <cellXfs count="233">
    <xf numFmtId="0" fontId="0" fillId="0" borderId="0" xfId="0"/>
    <xf numFmtId="0" fontId="3" fillId="3" borderId="0" xfId="0" applyFont="1" applyFill="1" applyAlignment="1">
      <alignment horizontal="center"/>
    </xf>
    <xf numFmtId="0" fontId="4" fillId="0" borderId="0" xfId="0" applyFont="1"/>
    <xf numFmtId="0" fontId="5" fillId="4" borderId="1" xfId="0" applyFont="1" applyFill="1" applyBorder="1"/>
    <xf numFmtId="0" fontId="4" fillId="0" borderId="0" xfId="0" applyFont="1" applyAlignment="1">
      <alignment wrapText="1"/>
    </xf>
    <xf numFmtId="0" fontId="5" fillId="0" borderId="0" xfId="0" applyFont="1" applyAlignment="1">
      <alignment wrapText="1"/>
    </xf>
    <xf numFmtId="0" fontId="4" fillId="0" borderId="0" xfId="0" applyFont="1" applyAlignment="1" applyProtection="1">
      <alignment wrapText="1"/>
    </xf>
    <xf numFmtId="0" fontId="4" fillId="0" borderId="0" xfId="0" applyFont="1" applyProtection="1"/>
    <xf numFmtId="0" fontId="5" fillId="4" borderId="1" xfId="0" applyFont="1" applyFill="1" applyBorder="1" applyProtection="1"/>
    <xf numFmtId="1" fontId="6" fillId="5" borderId="2" xfId="0" applyNumberFormat="1" applyFont="1" applyFill="1" applyBorder="1" applyAlignment="1" applyProtection="1">
      <alignment wrapText="1"/>
    </xf>
    <xf numFmtId="1" fontId="6" fillId="6" borderId="2" xfId="0" applyNumberFormat="1" applyFont="1" applyFill="1" applyBorder="1" applyAlignment="1" applyProtection="1">
      <alignment wrapText="1"/>
    </xf>
    <xf numFmtId="1" fontId="6" fillId="7" borderId="2" xfId="0" applyNumberFormat="1" applyFont="1" applyFill="1" applyBorder="1" applyAlignment="1" applyProtection="1">
      <alignment wrapText="1"/>
    </xf>
    <xf numFmtId="0" fontId="7" fillId="8" borderId="3" xfId="0" applyFont="1" applyFill="1" applyBorder="1" applyAlignment="1" applyProtection="1">
      <alignment wrapText="1"/>
    </xf>
    <xf numFmtId="0" fontId="7" fillId="9" borderId="3" xfId="0" applyFont="1" applyFill="1" applyBorder="1" applyAlignment="1" applyProtection="1">
      <alignment wrapText="1"/>
    </xf>
    <xf numFmtId="1" fontId="6" fillId="10" borderId="3" xfId="0" applyNumberFormat="1" applyFont="1" applyFill="1" applyBorder="1" applyAlignment="1" applyProtection="1">
      <alignment wrapText="1"/>
    </xf>
    <xf numFmtId="0" fontId="8" fillId="0" borderId="0" xfId="0" applyFont="1" applyFill="1" applyAlignment="1">
      <alignment horizontal="center"/>
    </xf>
    <xf numFmtId="0" fontId="9" fillId="0" borderId="0" xfId="0" applyFont="1"/>
    <xf numFmtId="0" fontId="9" fillId="0" borderId="2" xfId="0" applyFont="1" applyBorder="1"/>
    <xf numFmtId="0" fontId="9" fillId="0" borderId="0" xfId="0" applyFont="1" applyAlignment="1">
      <alignment horizontal="center"/>
    </xf>
    <xf numFmtId="0" fontId="10" fillId="0" borderId="0" xfId="0" applyFont="1" applyFill="1" applyAlignment="1">
      <alignment horizontal="center"/>
    </xf>
    <xf numFmtId="14" fontId="9" fillId="5" borderId="4" xfId="0" applyNumberFormat="1" applyFont="1" applyFill="1" applyBorder="1" applyAlignment="1" applyProtection="1">
      <alignment horizontal="center" vertical="center"/>
      <protection locked="0"/>
    </xf>
    <xf numFmtId="14" fontId="10" fillId="0" borderId="0" xfId="0" applyNumberFormat="1" applyFont="1" applyFill="1" applyBorder="1" applyAlignment="1" applyProtection="1">
      <alignment horizontal="center" vertical="center"/>
    </xf>
    <xf numFmtId="2" fontId="12" fillId="0" borderId="0" xfId="0" applyNumberFormat="1" applyFont="1" applyAlignment="1">
      <alignment horizontal="center"/>
    </xf>
    <xf numFmtId="0" fontId="9" fillId="0" borderId="3" xfId="0" applyFont="1" applyBorder="1"/>
    <xf numFmtId="49" fontId="9" fillId="9" borderId="4"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center" vertical="center"/>
    </xf>
    <xf numFmtId="0" fontId="10" fillId="0" borderId="0" xfId="0" applyFont="1"/>
    <xf numFmtId="49" fontId="7" fillId="8" borderId="4" xfId="0" applyNumberFormat="1" applyFont="1" applyFill="1" applyBorder="1" applyAlignment="1" applyProtection="1">
      <alignment horizontal="center" wrapText="1"/>
      <protection locked="0"/>
    </xf>
    <xf numFmtId="0" fontId="9" fillId="0" borderId="5" xfId="0" applyFont="1" applyBorder="1"/>
    <xf numFmtId="0" fontId="9" fillId="0" borderId="0" xfId="0" applyFont="1" applyBorder="1"/>
    <xf numFmtId="0" fontId="0" fillId="11" borderId="0" xfId="0" applyFill="1" applyAlignment="1">
      <alignment vertical="center"/>
    </xf>
    <xf numFmtId="0" fontId="0" fillId="11" borderId="0" xfId="0" applyFill="1"/>
    <xf numFmtId="0" fontId="2" fillId="11" borderId="0" xfId="0" applyFont="1" applyFill="1"/>
    <xf numFmtId="0" fontId="18" fillId="11" borderId="0" xfId="0" applyFont="1" applyFill="1"/>
    <xf numFmtId="0" fontId="19" fillId="11" borderId="0" xfId="0" applyFont="1" applyFill="1" applyBorder="1" applyAlignment="1"/>
    <xf numFmtId="0" fontId="20" fillId="11" borderId="0" xfId="0" applyFont="1" applyFill="1"/>
    <xf numFmtId="0" fontId="59" fillId="11" borderId="0" xfId="0" applyFont="1" applyFill="1" applyAlignment="1">
      <alignment vertical="center"/>
    </xf>
    <xf numFmtId="0" fontId="70" fillId="11" borderId="0" xfId="0" applyFont="1" applyFill="1" applyAlignment="1">
      <alignment horizontal="center" vertical="center"/>
    </xf>
    <xf numFmtId="0" fontId="59" fillId="11" borderId="0" xfId="0" applyFont="1" applyFill="1" applyBorder="1" applyAlignment="1">
      <alignment vertical="center"/>
    </xf>
    <xf numFmtId="0" fontId="59" fillId="11" borderId="0" xfId="0" applyFont="1" applyFill="1" applyBorder="1" applyAlignment="1">
      <alignment horizontal="center" vertical="center"/>
    </xf>
    <xf numFmtId="0" fontId="59" fillId="11" borderId="0" xfId="0" applyFont="1" applyFill="1"/>
    <xf numFmtId="0" fontId="72" fillId="11" borderId="0" xfId="0" applyFont="1" applyFill="1" applyAlignment="1">
      <alignment horizontal="center" vertical="center"/>
    </xf>
    <xf numFmtId="0" fontId="69" fillId="11" borderId="0" xfId="0" applyFont="1" applyFill="1" applyAlignment="1">
      <alignment vertical="center"/>
    </xf>
    <xf numFmtId="0" fontId="67" fillId="11" borderId="0" xfId="0" applyFont="1" applyFill="1" applyBorder="1" applyAlignment="1">
      <alignment horizontal="center" vertical="center"/>
    </xf>
    <xf numFmtId="0" fontId="65" fillId="11" borderId="0" xfId="0" applyFont="1" applyFill="1"/>
    <xf numFmtId="0" fontId="17" fillId="4" borderId="12"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69" fillId="11" borderId="0" xfId="0" applyFont="1" applyFill="1" applyAlignment="1">
      <alignment horizontal="center" vertical="center"/>
    </xf>
    <xf numFmtId="0" fontId="61" fillId="4" borderId="23" xfId="0" applyFont="1" applyFill="1" applyBorder="1" applyAlignment="1">
      <alignment horizontal="center" vertical="center" wrapText="1"/>
    </xf>
    <xf numFmtId="0" fontId="59" fillId="11" borderId="28" xfId="0" applyFont="1" applyFill="1" applyBorder="1" applyAlignment="1">
      <alignment vertical="center"/>
    </xf>
    <xf numFmtId="0" fontId="61" fillId="4" borderId="30" xfId="0" applyFont="1" applyFill="1" applyBorder="1" applyAlignment="1">
      <alignment horizontal="center" vertical="center" wrapText="1"/>
    </xf>
    <xf numFmtId="0" fontId="61" fillId="4" borderId="24" xfId="0" applyFont="1" applyFill="1" applyBorder="1" applyAlignment="1">
      <alignment horizontal="center" vertical="center" wrapText="1"/>
    </xf>
    <xf numFmtId="0" fontId="61" fillId="4" borderId="31" xfId="0" applyFont="1" applyFill="1" applyBorder="1" applyAlignment="1">
      <alignment horizontal="center" vertical="center" wrapText="1"/>
    </xf>
    <xf numFmtId="0" fontId="64" fillId="0" borderId="40" xfId="0" applyFont="1" applyFill="1" applyBorder="1" applyAlignment="1">
      <alignment horizontal="left" vertical="center" wrapText="1"/>
    </xf>
    <xf numFmtId="0" fontId="64" fillId="0" borderId="41" xfId="0" applyFont="1" applyFill="1" applyBorder="1" applyAlignment="1">
      <alignment horizontal="left" vertical="center" wrapText="1"/>
    </xf>
    <xf numFmtId="49" fontId="62" fillId="4" borderId="23" xfId="3" applyNumberFormat="1" applyFont="1" applyFill="1" applyBorder="1" applyAlignment="1">
      <alignment horizontal="left" vertical="center" wrapText="1"/>
    </xf>
    <xf numFmtId="49" fontId="62" fillId="4" borderId="35" xfId="3" applyNumberFormat="1" applyFont="1" applyFill="1" applyBorder="1" applyAlignment="1">
      <alignment horizontal="left" vertical="center" wrapText="1"/>
    </xf>
    <xf numFmtId="0" fontId="59" fillId="11" borderId="0" xfId="0" applyFont="1" applyFill="1" applyBorder="1" applyAlignment="1"/>
    <xf numFmtId="0" fontId="17" fillId="0" borderId="30" xfId="0" applyFont="1" applyFill="1" applyBorder="1" applyAlignment="1">
      <alignment horizontal="left" vertical="center" wrapText="1"/>
    </xf>
    <xf numFmtId="0" fontId="59" fillId="11" borderId="43" xfId="0" applyFont="1" applyFill="1" applyBorder="1" applyAlignment="1">
      <alignment vertical="center"/>
    </xf>
    <xf numFmtId="0" fontId="61" fillId="4" borderId="44" xfId="0" applyFont="1" applyFill="1" applyBorder="1" applyAlignment="1">
      <alignment horizontal="center" vertical="center" wrapText="1"/>
    </xf>
    <xf numFmtId="49" fontId="62" fillId="4" borderId="23" xfId="3" applyNumberFormat="1" applyFont="1" applyFill="1" applyBorder="1" applyAlignment="1">
      <alignment horizontal="center" vertical="center" wrapText="1"/>
    </xf>
    <xf numFmtId="49" fontId="62" fillId="4" borderId="32" xfId="3" applyNumberFormat="1" applyFont="1" applyFill="1" applyBorder="1" applyAlignment="1">
      <alignment horizontal="center" vertical="center" wrapText="1"/>
    </xf>
    <xf numFmtId="0" fontId="60" fillId="4" borderId="33" xfId="0" applyFont="1" applyFill="1" applyBorder="1" applyAlignment="1">
      <alignment horizontal="center" vertical="center" wrapText="1"/>
    </xf>
    <xf numFmtId="0" fontId="63" fillId="0" borderId="44" xfId="0" applyFont="1" applyFill="1" applyBorder="1" applyAlignment="1">
      <alignment horizontal="left" vertical="center" wrapText="1"/>
    </xf>
    <xf numFmtId="0" fontId="64" fillId="11" borderId="40" xfId="0" applyFont="1" applyFill="1" applyBorder="1" applyAlignment="1">
      <alignment vertical="center" wrapText="1"/>
    </xf>
    <xf numFmtId="0" fontId="17" fillId="0" borderId="42" xfId="0" applyFont="1" applyFill="1" applyBorder="1" applyAlignment="1">
      <alignment horizontal="left" vertical="center" wrapText="1"/>
    </xf>
    <xf numFmtId="0" fontId="70" fillId="11" borderId="0" xfId="0" applyFont="1" applyFill="1" applyBorder="1" applyAlignment="1">
      <alignment horizontal="center" vertical="center"/>
    </xf>
    <xf numFmtId="0" fontId="64" fillId="11" borderId="41" xfId="0" applyFont="1" applyFill="1" applyBorder="1" applyAlignment="1">
      <alignment vertical="center" wrapText="1"/>
    </xf>
    <xf numFmtId="0" fontId="64" fillId="11" borderId="46" xfId="0" applyFont="1" applyFill="1" applyBorder="1" applyAlignment="1">
      <alignment horizontal="left" vertical="center" wrapText="1"/>
    </xf>
    <xf numFmtId="0" fontId="63" fillId="0" borderId="30" xfId="0" applyFont="1" applyFill="1" applyBorder="1" applyAlignment="1">
      <alignment horizontal="left" vertical="center" wrapText="1"/>
    </xf>
    <xf numFmtId="0" fontId="59" fillId="11" borderId="0" xfId="0" applyFont="1" applyFill="1" applyAlignment="1"/>
    <xf numFmtId="0" fontId="59" fillId="11" borderId="0" xfId="0" applyFont="1" applyFill="1" applyAlignment="1">
      <alignment horizontal="center"/>
    </xf>
    <xf numFmtId="0" fontId="67" fillId="11" borderId="0" xfId="0" applyFont="1" applyFill="1" applyAlignment="1">
      <alignment horizontal="center"/>
    </xf>
    <xf numFmtId="0" fontId="0" fillId="11" borderId="0" xfId="0" applyFill="1" applyAlignment="1"/>
    <xf numFmtId="0" fontId="59" fillId="11" borderId="43" xfId="0" applyFont="1" applyFill="1" applyBorder="1" applyAlignment="1"/>
    <xf numFmtId="0" fontId="68" fillId="11" borderId="0" xfId="0" applyFont="1" applyFill="1" applyAlignment="1">
      <alignment horizontal="left"/>
    </xf>
    <xf numFmtId="0" fontId="69" fillId="11" borderId="0" xfId="0" applyFont="1" applyFill="1" applyAlignment="1">
      <alignment horizontal="center"/>
    </xf>
    <xf numFmtId="0" fontId="70" fillId="11" borderId="0" xfId="0" applyFont="1" applyFill="1" applyAlignment="1">
      <alignment horizontal="center"/>
    </xf>
    <xf numFmtId="0" fontId="0" fillId="11" borderId="0" xfId="0" applyFill="1" applyBorder="1" applyAlignment="1">
      <alignment horizontal="center" wrapText="1"/>
    </xf>
    <xf numFmtId="0" fontId="0" fillId="11" borderId="0" xfId="0" applyFont="1" applyFill="1" applyBorder="1" applyAlignment="1">
      <alignment horizontal="center" wrapText="1"/>
    </xf>
    <xf numFmtId="0" fontId="0" fillId="11" borderId="0" xfId="0" applyFont="1" applyFill="1" applyAlignment="1">
      <alignment horizontal="center"/>
    </xf>
    <xf numFmtId="0" fontId="0" fillId="11" borderId="0" xfId="0" applyFill="1" applyAlignment="1">
      <alignment horizontal="center"/>
    </xf>
    <xf numFmtId="0" fontId="13" fillId="11" borderId="0" xfId="0" applyFont="1" applyFill="1" applyAlignment="1">
      <alignment horizontal="center"/>
    </xf>
    <xf numFmtId="0" fontId="0" fillId="11" borderId="0" xfId="0" applyFont="1" applyFill="1" applyAlignment="1"/>
    <xf numFmtId="0" fontId="71" fillId="11" borderId="0" xfId="0" applyFont="1" applyFill="1" applyAlignment="1">
      <alignment horizontal="left" vertical="center"/>
    </xf>
    <xf numFmtId="0" fontId="62" fillId="10" borderId="10" xfId="2" applyFont="1" applyFill="1" applyBorder="1" applyAlignment="1">
      <alignment horizontal="center" vertical="center" wrapText="1"/>
    </xf>
    <xf numFmtId="0" fontId="59" fillId="11" borderId="43" xfId="0" applyFont="1" applyFill="1" applyBorder="1" applyAlignment="1">
      <alignment horizontal="center" vertical="center"/>
    </xf>
    <xf numFmtId="0" fontId="62" fillId="10" borderId="23" xfId="2" applyFont="1" applyFill="1" applyBorder="1" applyAlignment="1">
      <alignment horizontal="left" vertical="center" wrapText="1"/>
    </xf>
    <xf numFmtId="0" fontId="62" fillId="10" borderId="35" xfId="2" applyFont="1" applyFill="1" applyBorder="1" applyAlignment="1">
      <alignment horizontal="left" vertical="center" wrapText="1"/>
    </xf>
    <xf numFmtId="0" fontId="17" fillId="0" borderId="44" xfId="5" applyFont="1" applyFill="1" applyBorder="1" applyAlignment="1">
      <alignment horizontal="left" vertical="center" wrapText="1"/>
    </xf>
    <xf numFmtId="0" fontId="62" fillId="10" borderId="9" xfId="2" applyFont="1" applyFill="1" applyBorder="1" applyAlignment="1">
      <alignment vertical="center" wrapText="1"/>
    </xf>
    <xf numFmtId="0" fontId="62" fillId="10" borderId="38" xfId="2" applyFont="1" applyFill="1" applyBorder="1" applyAlignment="1">
      <alignment vertical="center" wrapText="1"/>
    </xf>
    <xf numFmtId="0" fontId="63" fillId="0" borderId="30" xfId="4" applyFont="1" applyFill="1" applyBorder="1" applyAlignment="1">
      <alignment horizontal="left" vertical="center" wrapText="1"/>
    </xf>
    <xf numFmtId="0" fontId="62" fillId="10" borderId="23" xfId="2" applyFont="1" applyFill="1" applyBorder="1" applyAlignment="1">
      <alignment vertical="center" wrapText="1"/>
    </xf>
    <xf numFmtId="0" fontId="62" fillId="10" borderId="8" xfId="2" applyFont="1" applyFill="1" applyBorder="1" applyAlignment="1">
      <alignment vertical="center" wrapText="1"/>
    </xf>
    <xf numFmtId="0" fontId="63" fillId="0" borderId="42" xfId="4" applyFont="1" applyFill="1" applyBorder="1" applyAlignment="1">
      <alignment horizontal="left" vertical="center" wrapText="1"/>
    </xf>
    <xf numFmtId="0" fontId="62" fillId="10" borderId="37" xfId="2" applyFont="1" applyFill="1" applyBorder="1" applyAlignment="1">
      <alignment vertical="center" wrapText="1"/>
    </xf>
    <xf numFmtId="0" fontId="73" fillId="11" borderId="31" xfId="0" applyFont="1" applyFill="1" applyBorder="1" applyAlignment="1">
      <alignment horizontal="center" vertical="center"/>
    </xf>
    <xf numFmtId="49" fontId="62" fillId="4" borderId="48" xfId="3" applyNumberFormat="1" applyFont="1" applyFill="1" applyBorder="1" applyAlignment="1">
      <alignment horizontal="center" vertical="center" wrapText="1"/>
    </xf>
    <xf numFmtId="0" fontId="63" fillId="0" borderId="42" xfId="0" applyFont="1" applyFill="1" applyBorder="1" applyAlignment="1">
      <alignment horizontal="left" vertical="center" wrapText="1"/>
    </xf>
    <xf numFmtId="0" fontId="63" fillId="0" borderId="0" xfId="0" applyFont="1" applyFill="1" applyBorder="1" applyAlignment="1">
      <alignment horizontal="left" vertical="center" wrapText="1"/>
    </xf>
    <xf numFmtId="0" fontId="62" fillId="10" borderId="38" xfId="2" applyFont="1" applyFill="1" applyBorder="1" applyAlignment="1">
      <alignment horizontal="left" vertical="center" wrapText="1"/>
    </xf>
    <xf numFmtId="0" fontId="62" fillId="10" borderId="24" xfId="2" applyFont="1" applyFill="1" applyBorder="1" applyAlignment="1">
      <alignment horizontal="center" vertical="center" wrapText="1"/>
    </xf>
    <xf numFmtId="0" fontId="73" fillId="11" borderId="0" xfId="0" applyFont="1" applyFill="1" applyBorder="1" applyAlignment="1">
      <alignment horizontal="center" vertical="center"/>
    </xf>
    <xf numFmtId="0" fontId="66" fillId="0" borderId="47" xfId="0" applyFont="1" applyFill="1" applyBorder="1" applyAlignment="1">
      <alignment horizontal="left" vertical="center" wrapText="1"/>
    </xf>
    <xf numFmtId="0" fontId="66" fillId="0" borderId="44" xfId="0" applyFont="1" applyFill="1" applyBorder="1" applyAlignment="1">
      <alignment horizontal="left" vertical="center" wrapText="1"/>
    </xf>
    <xf numFmtId="0" fontId="66" fillId="0" borderId="42" xfId="0" applyFont="1" applyFill="1" applyBorder="1" applyAlignment="1">
      <alignment horizontal="left" vertical="center" wrapText="1"/>
    </xf>
    <xf numFmtId="0" fontId="59" fillId="11" borderId="41" xfId="0" applyFont="1" applyFill="1" applyBorder="1" applyAlignment="1">
      <alignment horizontal="left" vertical="center" wrapText="1"/>
    </xf>
    <xf numFmtId="0" fontId="62" fillId="10" borderId="38" xfId="2" applyFont="1" applyFill="1" applyBorder="1" applyAlignment="1">
      <alignment horizontal="center" vertical="center" wrapText="1"/>
    </xf>
    <xf numFmtId="0" fontId="59" fillId="11" borderId="43" xfId="0" applyFont="1" applyFill="1" applyBorder="1"/>
    <xf numFmtId="0" fontId="59" fillId="11" borderId="0" xfId="0" applyFont="1" applyFill="1" applyBorder="1"/>
    <xf numFmtId="49" fontId="62" fillId="4" borderId="49" xfId="3" applyNumberFormat="1" applyFont="1" applyFill="1" applyBorder="1" applyAlignment="1">
      <alignment horizontal="center" vertical="center" wrapText="1"/>
    </xf>
    <xf numFmtId="0" fontId="75" fillId="11" borderId="43" xfId="0" applyFont="1" applyFill="1" applyBorder="1"/>
    <xf numFmtId="0" fontId="75" fillId="11" borderId="0" xfId="0" applyFont="1" applyFill="1" applyBorder="1"/>
    <xf numFmtId="49" fontId="62" fillId="4" borderId="51" xfId="3" applyNumberFormat="1" applyFont="1" applyFill="1" applyBorder="1" applyAlignment="1">
      <alignment horizontal="center" vertical="center" wrapText="1"/>
    </xf>
    <xf numFmtId="0" fontId="62" fillId="10" borderId="24" xfId="2" applyFont="1" applyFill="1" applyBorder="1" applyAlignment="1">
      <alignment horizontal="left" wrapText="1"/>
    </xf>
    <xf numFmtId="0" fontId="62" fillId="10" borderId="9" xfId="2" applyFont="1" applyFill="1" applyBorder="1" applyAlignment="1">
      <alignment horizontal="left" wrapText="1"/>
    </xf>
    <xf numFmtId="0" fontId="62" fillId="10" borderId="10" xfId="2" applyFont="1" applyFill="1" applyBorder="1" applyAlignment="1">
      <alignment horizontal="left" wrapText="1"/>
    </xf>
    <xf numFmtId="0" fontId="63" fillId="0" borderId="52" xfId="0" applyFont="1" applyFill="1" applyBorder="1" applyAlignment="1">
      <alignment horizontal="left" vertical="center" wrapText="1"/>
    </xf>
    <xf numFmtId="0" fontId="64" fillId="0" borderId="34" xfId="5" applyFont="1" applyFill="1" applyBorder="1" applyAlignment="1">
      <alignment horizontal="left" vertical="center" wrapText="1" indent="2"/>
    </xf>
    <xf numFmtId="0" fontId="62" fillId="0" borderId="34" xfId="5" applyFont="1" applyFill="1" applyBorder="1" applyAlignment="1">
      <alignment horizontal="left" vertical="center" wrapText="1" indent="2"/>
    </xf>
    <xf numFmtId="0" fontId="63" fillId="0" borderId="36" xfId="0" applyFont="1" applyFill="1" applyBorder="1" applyAlignment="1">
      <alignment horizontal="left" vertical="center" wrapText="1"/>
    </xf>
    <xf numFmtId="0" fontId="63" fillId="4" borderId="9" xfId="0" applyFont="1" applyFill="1" applyBorder="1" applyAlignment="1">
      <alignment horizontal="center" vertical="center" wrapText="1"/>
    </xf>
    <xf numFmtId="0" fontId="63" fillId="4" borderId="29" xfId="0" applyFont="1" applyFill="1" applyBorder="1" applyAlignment="1">
      <alignment horizontal="center" vertical="center" wrapText="1"/>
    </xf>
    <xf numFmtId="0" fontId="63" fillId="4" borderId="10" xfId="0" applyFont="1" applyFill="1" applyBorder="1" applyAlignment="1">
      <alignment horizontal="center" vertical="center" wrapText="1"/>
    </xf>
    <xf numFmtId="0" fontId="63" fillId="4" borderId="50" xfId="0" applyFont="1" applyFill="1" applyBorder="1" applyAlignment="1">
      <alignment horizontal="center" vertical="center" wrapText="1"/>
    </xf>
    <xf numFmtId="0" fontId="68" fillId="11" borderId="43" xfId="0" applyFont="1" applyFill="1" applyBorder="1" applyAlignment="1">
      <alignment horizontal="left" vertical="center"/>
    </xf>
    <xf numFmtId="0" fontId="63" fillId="4" borderId="12" xfId="0" applyFont="1" applyFill="1" applyBorder="1" applyAlignment="1">
      <alignment horizontal="center" vertical="center" wrapText="1"/>
    </xf>
    <xf numFmtId="0" fontId="63" fillId="4" borderId="8" xfId="0" applyFont="1" applyFill="1" applyBorder="1" applyAlignment="1">
      <alignment horizontal="center" vertical="center" wrapText="1"/>
    </xf>
    <xf numFmtId="0" fontId="62" fillId="0" borderId="30" xfId="5" applyFont="1" applyFill="1" applyBorder="1" applyAlignment="1">
      <alignment horizontal="left" vertical="center" wrapText="1" indent="2"/>
    </xf>
    <xf numFmtId="0" fontId="62" fillId="10" borderId="9" xfId="2" applyFont="1" applyFill="1" applyBorder="1" applyAlignment="1">
      <alignment horizontal="center" vertical="center" wrapText="1"/>
    </xf>
    <xf numFmtId="0" fontId="69" fillId="11" borderId="0" xfId="0" applyFont="1" applyFill="1" applyAlignment="1">
      <alignment horizontal="center" vertical="center"/>
    </xf>
    <xf numFmtId="0" fontId="0" fillId="11" borderId="0" xfId="0" applyFill="1" applyAlignment="1" applyProtection="1">
      <protection locked="0"/>
    </xf>
    <xf numFmtId="0" fontId="62" fillId="0" borderId="42" xfId="5" applyFont="1" applyFill="1" applyBorder="1" applyAlignment="1">
      <alignment horizontal="left" vertical="center" wrapText="1" indent="1"/>
    </xf>
    <xf numFmtId="0" fontId="17" fillId="0" borderId="34" xfId="5" applyFont="1" applyFill="1" applyBorder="1" applyAlignment="1">
      <alignment horizontal="left" vertical="center" wrapText="1"/>
    </xf>
    <xf numFmtId="0" fontId="17" fillId="0" borderId="36" xfId="5" applyFont="1" applyFill="1" applyBorder="1" applyAlignment="1">
      <alignment horizontal="left" vertical="center" wrapText="1"/>
    </xf>
    <xf numFmtId="0" fontId="63" fillId="4" borderId="53" xfId="0" applyFont="1" applyFill="1" applyBorder="1" applyAlignment="1">
      <alignment horizontal="center" vertical="center" wrapText="1"/>
    </xf>
    <xf numFmtId="0" fontId="66" fillId="0" borderId="30" xfId="4" applyFont="1" applyFill="1" applyBorder="1" applyAlignment="1">
      <alignment horizontal="left" vertical="center" wrapText="1" indent="2"/>
    </xf>
    <xf numFmtId="0" fontId="17" fillId="0" borderId="45" xfId="0" applyFont="1" applyFill="1" applyBorder="1" applyAlignment="1">
      <alignment horizontal="left" vertical="center" wrapText="1"/>
    </xf>
    <xf numFmtId="0" fontId="62" fillId="0" borderId="42" xfId="5" applyFont="1" applyFill="1" applyBorder="1" applyAlignment="1">
      <alignment horizontal="left" vertical="center" wrapText="1" indent="2"/>
    </xf>
    <xf numFmtId="0" fontId="62" fillId="0" borderId="30" xfId="5" applyFont="1" applyFill="1" applyBorder="1" applyAlignment="1">
      <alignment horizontal="left" vertical="center" wrapText="1" indent="4"/>
    </xf>
    <xf numFmtId="0" fontId="0" fillId="11" borderId="0" xfId="0" applyFill="1" applyAlignment="1" applyProtection="1">
      <alignment vertical="center"/>
      <protection locked="0"/>
    </xf>
    <xf numFmtId="0" fontId="0" fillId="11" borderId="0" xfId="0" applyFill="1" applyAlignment="1" applyProtection="1">
      <alignment horizontal="center" vertical="center"/>
      <protection locked="0"/>
    </xf>
    <xf numFmtId="0" fontId="76" fillId="11" borderId="0" xfId="0" applyFont="1" applyFill="1" applyAlignment="1" applyProtection="1">
      <protection locked="0"/>
    </xf>
    <xf numFmtId="0" fontId="76" fillId="11" borderId="0" xfId="0" applyFont="1" applyFill="1" applyAlignment="1" applyProtection="1">
      <alignment horizontal="center" vertical="center"/>
      <protection locked="0"/>
    </xf>
    <xf numFmtId="0" fontId="75" fillId="11" borderId="0" xfId="0" applyFont="1" applyFill="1"/>
    <xf numFmtId="0" fontId="64" fillId="11" borderId="0" xfId="0" applyFont="1" applyFill="1"/>
    <xf numFmtId="0" fontId="64" fillId="11" borderId="0" xfId="0" applyFont="1" applyFill="1" applyAlignment="1">
      <alignment horizontal="center" vertical="center"/>
    </xf>
    <xf numFmtId="0" fontId="75" fillId="11" borderId="0" xfId="0" applyFont="1" applyFill="1" applyAlignment="1">
      <alignment horizontal="left" vertical="center"/>
    </xf>
    <xf numFmtId="0" fontId="4" fillId="0" borderId="0" xfId="0" applyFont="1" applyAlignment="1">
      <alignment horizontal="right"/>
    </xf>
    <xf numFmtId="0" fontId="0" fillId="11" borderId="0" xfId="0" applyFill="1" applyAlignment="1" applyProtection="1">
      <alignment horizontal="center" vertical="center"/>
    </xf>
    <xf numFmtId="0" fontId="0" fillId="11" borderId="0" xfId="0" applyFill="1" applyAlignment="1" applyProtection="1"/>
    <xf numFmtId="0" fontId="62" fillId="0" borderId="0" xfId="2" applyFont="1" applyFill="1" applyBorder="1" applyAlignment="1" applyProtection="1">
      <alignment horizontal="center" vertical="center" wrapText="1"/>
    </xf>
    <xf numFmtId="0" fontId="0" fillId="11" borderId="0" xfId="0" applyFill="1" applyBorder="1" applyAlignment="1" applyProtection="1"/>
    <xf numFmtId="0" fontId="76" fillId="11" borderId="0" xfId="0" applyFont="1" applyFill="1" applyAlignment="1" applyProtection="1">
      <alignment horizontal="center" vertical="center"/>
    </xf>
    <xf numFmtId="0" fontId="62" fillId="10" borderId="23" xfId="2" applyFont="1" applyFill="1" applyBorder="1" applyAlignment="1" applyProtection="1">
      <alignment vertical="center" wrapText="1"/>
    </xf>
    <xf numFmtId="0" fontId="0" fillId="11" borderId="0" xfId="0" applyFill="1" applyAlignment="1" applyProtection="1">
      <alignment horizontal="center"/>
    </xf>
    <xf numFmtId="0" fontId="59" fillId="11" borderId="0" xfId="0" applyFont="1" applyFill="1" applyAlignment="1" applyProtection="1">
      <alignment horizontal="center" vertical="center"/>
    </xf>
    <xf numFmtId="0" fontId="59" fillId="11" borderId="0" xfId="0" applyFont="1" applyFill="1" applyAlignment="1" applyProtection="1">
      <alignment vertical="center"/>
    </xf>
    <xf numFmtId="0" fontId="0" fillId="11" borderId="0" xfId="0" applyFill="1" applyAlignment="1" applyProtection="1">
      <alignment vertical="center"/>
    </xf>
    <xf numFmtId="0" fontId="63" fillId="0" borderId="0" xfId="0" applyFont="1" applyFill="1" applyBorder="1" applyAlignment="1" applyProtection="1">
      <alignment horizontal="left" vertical="center" wrapText="1"/>
    </xf>
    <xf numFmtId="0" fontId="64" fillId="0" borderId="0" xfId="0" applyFont="1" applyFill="1" applyBorder="1" applyAlignment="1" applyProtection="1">
      <alignment vertical="center" wrapText="1"/>
    </xf>
    <xf numFmtId="49" fontId="62" fillId="0" borderId="0" xfId="3" applyNumberFormat="1" applyFont="1" applyFill="1" applyBorder="1" applyAlignment="1" applyProtection="1">
      <alignment horizontal="left" vertical="center" wrapText="1"/>
    </xf>
    <xf numFmtId="164" fontId="65" fillId="0" borderId="0" xfId="1" applyNumberFormat="1" applyFont="1" applyFill="1" applyBorder="1" applyAlignment="1" applyProtection="1">
      <alignment horizontal="right" vertical="center"/>
    </xf>
    <xf numFmtId="0" fontId="62" fillId="0" borderId="0" xfId="2" applyFont="1" applyFill="1" applyBorder="1" applyAlignment="1" applyProtection="1">
      <alignment horizontal="left" vertical="center" wrapText="1"/>
    </xf>
    <xf numFmtId="164" fontId="65" fillId="0" borderId="0" xfId="1" applyNumberFormat="1" applyFont="1" applyFill="1" applyBorder="1" applyAlignment="1" applyProtection="1">
      <alignment horizontal="center" vertical="center"/>
    </xf>
    <xf numFmtId="0" fontId="64" fillId="0" borderId="0" xfId="0" applyFont="1" applyFill="1" applyBorder="1" applyAlignment="1" applyProtection="1">
      <alignment horizontal="left" vertical="center" wrapText="1"/>
    </xf>
    <xf numFmtId="0" fontId="75" fillId="11" borderId="0" xfId="0" applyFont="1" applyFill="1" applyAlignment="1" applyProtection="1">
      <alignment horizontal="left" vertical="center"/>
    </xf>
    <xf numFmtId="0" fontId="70" fillId="11" borderId="0" xfId="0" applyFont="1" applyFill="1" applyAlignment="1" applyProtection="1">
      <alignment vertical="center"/>
    </xf>
    <xf numFmtId="0" fontId="69" fillId="11" borderId="0" xfId="0" applyFont="1" applyFill="1" applyAlignment="1" applyProtection="1">
      <alignment horizontal="center" vertical="center"/>
    </xf>
    <xf numFmtId="0" fontId="70" fillId="11" borderId="0" xfId="0" applyFont="1" applyFill="1" applyAlignment="1" applyProtection="1">
      <alignment horizontal="center" vertical="center"/>
    </xf>
    <xf numFmtId="0" fontId="72" fillId="11" borderId="0" xfId="0" applyFont="1" applyFill="1" applyAlignment="1" applyProtection="1">
      <alignment horizontal="center" vertical="center"/>
    </xf>
    <xf numFmtId="0" fontId="66" fillId="0" borderId="0" xfId="0" applyFont="1" applyFill="1" applyBorder="1" applyAlignment="1" applyProtection="1">
      <alignment horizontal="left" vertical="center" wrapText="1"/>
    </xf>
    <xf numFmtId="0" fontId="59" fillId="0" borderId="0" xfId="0" applyFont="1" applyFill="1" applyBorder="1" applyAlignment="1" applyProtection="1">
      <alignment horizontal="left" vertical="center" wrapText="1"/>
    </xf>
    <xf numFmtId="0" fontId="74" fillId="11" borderId="0" xfId="0" applyFont="1" applyFill="1" applyAlignment="1" applyProtection="1">
      <alignment vertical="center"/>
    </xf>
    <xf numFmtId="0" fontId="67" fillId="11" borderId="0" xfId="0" applyFont="1" applyFill="1" applyAlignment="1" applyProtection="1">
      <alignment horizontal="center" vertical="center"/>
    </xf>
    <xf numFmtId="0" fontId="64" fillId="8" borderId="23" xfId="0" applyFont="1" applyFill="1" applyBorder="1" applyAlignment="1" applyProtection="1">
      <alignment vertical="center"/>
      <protection locked="0"/>
    </xf>
    <xf numFmtId="0" fontId="64" fillId="8" borderId="35" xfId="0" applyFont="1" applyFill="1" applyBorder="1" applyAlignment="1" applyProtection="1">
      <alignment vertical="center"/>
      <protection locked="0"/>
    </xf>
    <xf numFmtId="164" fontId="62" fillId="11" borderId="51" xfId="1" applyNumberFormat="1" applyFont="1" applyFill="1" applyBorder="1" applyAlignment="1" applyProtection="1">
      <alignment vertical="center" wrapText="1"/>
    </xf>
    <xf numFmtId="164" fontId="62" fillId="11" borderId="39" xfId="1" applyNumberFormat="1" applyFont="1" applyFill="1" applyBorder="1" applyAlignment="1" applyProtection="1">
      <alignment vertical="center" wrapText="1"/>
    </xf>
    <xf numFmtId="0" fontId="0" fillId="11" borderId="0" xfId="0" applyFill="1" applyProtection="1"/>
    <xf numFmtId="169" fontId="62" fillId="5" borderId="7" xfId="7410" applyNumberFormat="1" applyFont="1" applyFill="1" applyBorder="1" applyAlignment="1" applyProtection="1">
      <alignment horizontal="center" vertical="center"/>
      <protection locked="0"/>
    </xf>
    <xf numFmtId="169" fontId="62" fillId="5" borderId="35" xfId="7410" applyNumberFormat="1" applyFont="1" applyFill="1" applyBorder="1" applyAlignment="1" applyProtection="1">
      <alignment horizontal="center" vertical="center" wrapText="1"/>
      <protection locked="0"/>
    </xf>
    <xf numFmtId="170" fontId="62" fillId="6" borderId="23" xfId="1" applyNumberFormat="1" applyFont="1" applyFill="1" applyBorder="1" applyAlignment="1" applyProtection="1">
      <alignment horizontal="right" vertical="center"/>
      <protection locked="0"/>
    </xf>
    <xf numFmtId="170" fontId="62" fillId="5" borderId="23" xfId="1" applyNumberFormat="1" applyFont="1" applyFill="1" applyBorder="1" applyAlignment="1" applyProtection="1">
      <alignment horizontal="right" vertical="center"/>
      <protection locked="0"/>
    </xf>
    <xf numFmtId="170" fontId="62" fillId="4" borderId="35" xfId="1" applyNumberFormat="1" applyFont="1" applyFill="1" applyBorder="1" applyAlignment="1" applyProtection="1">
      <alignment horizontal="right" vertical="center"/>
    </xf>
    <xf numFmtId="170" fontId="62" fillId="6" borderId="35" xfId="1" applyNumberFormat="1" applyFont="1" applyFill="1" applyBorder="1" applyAlignment="1" applyProtection="1">
      <alignment horizontal="right" vertical="center"/>
      <protection locked="0"/>
    </xf>
    <xf numFmtId="170" fontId="62" fillId="5" borderId="35" xfId="1" applyNumberFormat="1" applyFont="1" applyFill="1" applyBorder="1" applyAlignment="1" applyProtection="1">
      <alignment horizontal="right" vertical="center"/>
      <protection locked="0"/>
    </xf>
    <xf numFmtId="170" fontId="62" fillId="5" borderId="38" xfId="1" applyNumberFormat="1" applyFont="1" applyFill="1" applyBorder="1" applyAlignment="1" applyProtection="1">
      <alignment horizontal="right" vertical="center"/>
      <protection locked="0"/>
    </xf>
    <xf numFmtId="171" fontId="62" fillId="5" borderId="23" xfId="1" applyNumberFormat="1" applyFont="1" applyFill="1" applyBorder="1" applyAlignment="1" applyProtection="1">
      <alignment horizontal="right"/>
      <protection locked="0"/>
    </xf>
    <xf numFmtId="171" fontId="62" fillId="5" borderId="35" xfId="1" applyNumberFormat="1" applyFont="1" applyFill="1" applyBorder="1" applyAlignment="1" applyProtection="1">
      <alignment horizontal="right"/>
      <protection locked="0"/>
    </xf>
    <xf numFmtId="170" fontId="62" fillId="5" borderId="23" xfId="1" applyNumberFormat="1" applyFont="1" applyFill="1" applyBorder="1" applyAlignment="1" applyProtection="1">
      <alignment horizontal="right"/>
      <protection locked="0"/>
    </xf>
    <xf numFmtId="170" fontId="62" fillId="5" borderId="35" xfId="1" applyNumberFormat="1" applyFont="1" applyFill="1" applyBorder="1" applyAlignment="1" applyProtection="1">
      <alignment horizontal="right"/>
      <protection locked="0"/>
    </xf>
    <xf numFmtId="170" fontId="62" fillId="4" borderId="23" xfId="1" applyNumberFormat="1" applyFont="1" applyFill="1" applyBorder="1" applyAlignment="1" applyProtection="1">
      <alignment horizontal="right" vertical="center"/>
    </xf>
    <xf numFmtId="2" fontId="62" fillId="7" borderId="23" xfId="1" applyNumberFormat="1" applyFont="1" applyFill="1" applyBorder="1" applyAlignment="1" applyProtection="1">
      <alignment horizontal="right"/>
      <protection locked="0"/>
    </xf>
    <xf numFmtId="2" fontId="62" fillId="7" borderId="35" xfId="1" applyNumberFormat="1" applyFont="1" applyFill="1" applyBorder="1" applyAlignment="1" applyProtection="1">
      <alignment horizontal="right"/>
      <protection locked="0"/>
    </xf>
    <xf numFmtId="1" fontId="62" fillId="7" borderId="23" xfId="1" applyNumberFormat="1" applyFont="1" applyFill="1" applyBorder="1" applyAlignment="1" applyProtection="1">
      <alignment horizontal="right"/>
      <protection locked="0"/>
    </xf>
    <xf numFmtId="172" fontId="9" fillId="0" borderId="0" xfId="1" applyNumberFormat="1" applyFont="1" applyAlignment="1">
      <alignment horizontal="center"/>
    </xf>
    <xf numFmtId="0" fontId="62" fillId="9" borderId="23" xfId="1" applyNumberFormat="1" applyFont="1" applyFill="1" applyBorder="1" applyAlignment="1" applyProtection="1">
      <alignment horizontal="left" vertical="center" wrapText="1"/>
      <protection locked="0"/>
    </xf>
    <xf numFmtId="0" fontId="62" fillId="9" borderId="38" xfId="1" applyNumberFormat="1" applyFont="1" applyFill="1" applyBorder="1" applyAlignment="1" applyProtection="1">
      <alignment horizontal="left" vertical="center" wrapText="1"/>
      <protection locked="0"/>
    </xf>
    <xf numFmtId="0" fontId="62" fillId="9" borderId="35" xfId="1" applyNumberFormat="1" applyFont="1" applyFill="1" applyBorder="1" applyAlignment="1" applyProtection="1">
      <alignment horizontal="left" vertical="center" wrapText="1"/>
      <protection locked="0"/>
    </xf>
    <xf numFmtId="0" fontId="62" fillId="9" borderId="46" xfId="1" applyNumberFormat="1" applyFont="1" applyFill="1" applyBorder="1" applyAlignment="1" applyProtection="1">
      <alignment horizontal="left" vertical="center" wrapText="1"/>
      <protection locked="0"/>
    </xf>
    <xf numFmtId="0" fontId="3" fillId="3" borderId="0" xfId="0" applyFont="1" applyFill="1" applyAlignment="1">
      <alignment horizontal="center"/>
    </xf>
    <xf numFmtId="0" fontId="62" fillId="9" borderId="24" xfId="1" applyNumberFormat="1" applyFont="1" applyFill="1" applyBorder="1" applyAlignment="1" applyProtection="1">
      <alignment horizontal="left" vertical="center" wrapText="1"/>
      <protection locked="0"/>
    </xf>
    <xf numFmtId="0" fontId="62" fillId="9" borderId="9" xfId="1" applyNumberFormat="1" applyFont="1" applyFill="1" applyBorder="1" applyAlignment="1" applyProtection="1">
      <alignment horizontal="left" vertical="center" wrapText="1"/>
      <protection locked="0"/>
    </xf>
    <xf numFmtId="0" fontId="62" fillId="9" borderId="38" xfId="1" applyNumberFormat="1" applyFont="1" applyFill="1" applyBorder="1" applyAlignment="1" applyProtection="1">
      <alignment horizontal="left" vertical="center" wrapText="1"/>
      <protection locked="0"/>
    </xf>
    <xf numFmtId="0" fontId="64" fillId="11" borderId="33" xfId="0" applyFont="1" applyFill="1" applyBorder="1" applyAlignment="1">
      <alignment horizontal="center" vertical="center" wrapText="1"/>
    </xf>
    <xf numFmtId="0" fontId="64" fillId="11" borderId="29" xfId="0" applyFont="1" applyFill="1" applyBorder="1" applyAlignment="1">
      <alignment horizontal="center" vertical="center" wrapText="1"/>
    </xf>
    <xf numFmtId="0" fontId="64" fillId="11" borderId="39" xfId="0" applyFont="1" applyFill="1" applyBorder="1" applyAlignment="1">
      <alignment horizontal="center" vertical="center" wrapText="1"/>
    </xf>
    <xf numFmtId="0" fontId="64" fillId="11" borderId="33" xfId="0" applyFont="1" applyFill="1" applyBorder="1" applyAlignment="1">
      <alignment horizontal="left" vertical="center" wrapText="1"/>
    </xf>
    <xf numFmtId="0" fontId="64" fillId="11" borderId="29" xfId="0" applyFont="1" applyFill="1" applyBorder="1" applyAlignment="1">
      <alignment horizontal="left" vertical="center" wrapText="1"/>
    </xf>
    <xf numFmtId="0" fontId="64" fillId="11" borderId="39" xfId="0" applyFont="1" applyFill="1" applyBorder="1" applyAlignment="1">
      <alignment horizontal="left" vertical="center" wrapText="1"/>
    </xf>
    <xf numFmtId="0" fontId="0" fillId="11" borderId="0" xfId="0" applyFill="1" applyBorder="1" applyAlignment="1" applyProtection="1">
      <alignment horizontal="center" wrapText="1"/>
    </xf>
    <xf numFmtId="0" fontId="58" fillId="48" borderId="25" xfId="2" applyFont="1" applyFill="1" applyBorder="1" applyAlignment="1">
      <alignment horizontal="left" vertical="center"/>
    </xf>
    <xf numFmtId="0" fontId="58" fillId="48" borderId="26" xfId="2" applyFont="1" applyFill="1" applyBorder="1" applyAlignment="1">
      <alignment horizontal="left" vertical="center"/>
    </xf>
    <xf numFmtId="0" fontId="58" fillId="48" borderId="27" xfId="2" applyFont="1" applyFill="1" applyBorder="1" applyAlignment="1">
      <alignment horizontal="left" vertical="center"/>
    </xf>
    <xf numFmtId="0" fontId="61" fillId="4" borderId="34" xfId="0" applyFont="1" applyFill="1" applyBorder="1" applyAlignment="1">
      <alignment horizontal="center" vertical="center" wrapText="1"/>
    </xf>
    <xf numFmtId="0" fontId="61" fillId="4" borderId="32" xfId="0" applyFont="1" applyFill="1" applyBorder="1" applyAlignment="1">
      <alignment horizontal="center" vertical="center" wrapText="1"/>
    </xf>
    <xf numFmtId="0" fontId="62" fillId="0" borderId="34" xfId="5" applyFont="1" applyFill="1" applyBorder="1" applyAlignment="1">
      <alignment horizontal="left" vertical="center" wrapText="1"/>
    </xf>
    <xf numFmtId="0" fontId="62" fillId="0" borderId="48" xfId="5" applyFont="1" applyFill="1" applyBorder="1" applyAlignment="1">
      <alignment horizontal="left" vertical="center" wrapText="1"/>
    </xf>
    <xf numFmtId="0" fontId="62" fillId="0" borderId="36" xfId="5" applyFont="1" applyFill="1" applyBorder="1" applyAlignment="1">
      <alignment horizontal="left" vertical="center" wrapText="1"/>
    </xf>
    <xf numFmtId="0" fontId="62" fillId="0" borderId="1" xfId="5" applyFont="1" applyFill="1" applyBorder="1" applyAlignment="1">
      <alignment horizontal="left" vertical="center" wrapText="1"/>
    </xf>
    <xf numFmtId="0" fontId="62" fillId="10" borderId="9" xfId="2" applyFont="1" applyFill="1" applyBorder="1" applyAlignment="1">
      <alignment horizontal="center" vertical="center" wrapText="1"/>
    </xf>
    <xf numFmtId="0" fontId="62" fillId="9" borderId="10" xfId="1" applyNumberFormat="1" applyFont="1" applyFill="1" applyBorder="1" applyAlignment="1" applyProtection="1">
      <alignment horizontal="left" vertical="center" wrapText="1"/>
      <protection locked="0"/>
    </xf>
    <xf numFmtId="0" fontId="58" fillId="48" borderId="25" xfId="0" applyFont="1" applyFill="1" applyBorder="1" applyAlignment="1">
      <alignment horizontal="left" vertical="center"/>
    </xf>
    <xf numFmtId="0" fontId="58" fillId="48" borderId="26" xfId="0" applyFont="1" applyFill="1" applyBorder="1" applyAlignment="1">
      <alignment horizontal="left" vertical="center"/>
    </xf>
    <xf numFmtId="0" fontId="58" fillId="48" borderId="27" xfId="0" applyFont="1" applyFill="1" applyBorder="1" applyAlignment="1">
      <alignment horizontal="left" vertical="center"/>
    </xf>
    <xf numFmtId="0" fontId="58" fillId="48" borderId="43" xfId="0" applyFont="1" applyFill="1" applyBorder="1" applyAlignment="1">
      <alignment horizontal="left" vertical="center"/>
    </xf>
    <xf numFmtId="0" fontId="58" fillId="48" borderId="0" xfId="0" applyFont="1" applyFill="1" applyBorder="1" applyAlignment="1">
      <alignment horizontal="left" vertical="center"/>
    </xf>
    <xf numFmtId="0" fontId="62" fillId="10" borderId="24" xfId="2" applyFont="1" applyFill="1" applyBorder="1" applyAlignment="1">
      <alignment horizontal="center" wrapText="1"/>
    </xf>
    <xf numFmtId="0" fontId="62" fillId="10" borderId="9" xfId="2" applyFont="1" applyFill="1" applyBorder="1" applyAlignment="1">
      <alignment horizontal="center" wrapText="1"/>
    </xf>
    <xf numFmtId="0" fontId="62" fillId="10" borderId="10" xfId="2" applyFont="1" applyFill="1" applyBorder="1" applyAlignment="1">
      <alignment horizontal="center" wrapText="1"/>
    </xf>
  </cellXfs>
  <cellStyles count="7411">
    <cellStyle name="=C:\WINNT35\SYSTEM32\COMMAND.COM" xfId="6"/>
    <cellStyle name="20% - 1. jelölőszín" xfId="7"/>
    <cellStyle name="20% - 1. jelölőszín 2" xfId="8"/>
    <cellStyle name="20% - 1. jelölőszín_20130128_ITS on reporting_Annex I_CA" xfId="9"/>
    <cellStyle name="20% - 2. jelölőszín" xfId="10"/>
    <cellStyle name="20% - 2. jelölőszín 2" xfId="11"/>
    <cellStyle name="20% - 2. jelölőszín_20130128_ITS on reporting_Annex I_CA" xfId="12"/>
    <cellStyle name="20% - 3. jelölőszín" xfId="13"/>
    <cellStyle name="20% - 3. jelölőszín 2" xfId="14"/>
    <cellStyle name="20% - 3. jelölőszín_20130128_ITS on reporting_Annex I_CA" xfId="15"/>
    <cellStyle name="20% - 4. jelölőszín" xfId="16"/>
    <cellStyle name="20% - 4. jelölőszín 2" xfId="17"/>
    <cellStyle name="20% - 4. jelölőszín_20130128_ITS on reporting_Annex I_CA" xfId="18"/>
    <cellStyle name="20% - 5. jelölőszín" xfId="19"/>
    <cellStyle name="20% - 5. jelölőszín 2" xfId="20"/>
    <cellStyle name="20% - 5. jelölőszín_20130128_ITS on reporting_Annex I_CA" xfId="21"/>
    <cellStyle name="20% - 6. jelölőszín" xfId="22"/>
    <cellStyle name="20% - 6. jelölőszín 2" xfId="23"/>
    <cellStyle name="20% - 6. jelölőszín_20130128_ITS on reporting_Annex I_CA" xfId="24"/>
    <cellStyle name="20% - Accent1 2" xfId="25"/>
    <cellStyle name="20% - Accent1 3" xfId="26"/>
    <cellStyle name="20% - Accent2 2" xfId="27"/>
    <cellStyle name="20% - Accent2 3" xfId="28"/>
    <cellStyle name="20% - Accent3 2" xfId="29"/>
    <cellStyle name="20% - Accent3 3" xfId="4"/>
    <cellStyle name="20% - Accent4 2" xfId="30"/>
    <cellStyle name="20% - Accent4 3" xfId="31"/>
    <cellStyle name="20% - Accent5 2" xfId="32"/>
    <cellStyle name="20% - Accent5 3" xfId="33"/>
    <cellStyle name="20% - Accent6 2" xfId="34"/>
    <cellStyle name="20% - Accent6 3" xfId="35"/>
    <cellStyle name="20% - Énfasis1" xfId="36"/>
    <cellStyle name="20% - Énfasis1 2" xfId="37"/>
    <cellStyle name="20% - Énfasis2" xfId="38"/>
    <cellStyle name="20% - Énfasis2 2" xfId="39"/>
    <cellStyle name="20% - Énfasis3" xfId="40"/>
    <cellStyle name="20% - Énfasis3 2" xfId="41"/>
    <cellStyle name="20% - Énfasis4" xfId="42"/>
    <cellStyle name="20% - Énfasis4 2" xfId="43"/>
    <cellStyle name="20% - Énfasis5" xfId="44"/>
    <cellStyle name="20% - Énfasis5 2" xfId="45"/>
    <cellStyle name="20% - Énfasis6" xfId="46"/>
    <cellStyle name="20% - Énfasis6 2" xfId="47"/>
    <cellStyle name="40% - 1. jelölőszín" xfId="48"/>
    <cellStyle name="40% - 1. jelölőszín 2" xfId="49"/>
    <cellStyle name="40% - 1. jelölőszín_20130128_ITS on reporting_Annex I_CA" xfId="50"/>
    <cellStyle name="40% - 2. jelölőszín" xfId="51"/>
    <cellStyle name="40% - 2. jelölőszín 2" xfId="52"/>
    <cellStyle name="40% - 2. jelölőszín_20130128_ITS on reporting_Annex I_CA" xfId="53"/>
    <cellStyle name="40% - 3. jelölőszín" xfId="54"/>
    <cellStyle name="40% - 3. jelölőszín 2" xfId="55"/>
    <cellStyle name="40% - 3. jelölőszín_20130128_ITS on reporting_Annex I_CA" xfId="56"/>
    <cellStyle name="40% - 4. jelölőszín" xfId="57"/>
    <cellStyle name="40% - 4. jelölőszín 2" xfId="58"/>
    <cellStyle name="40% - 4. jelölőszín_20130128_ITS on reporting_Annex I_CA" xfId="59"/>
    <cellStyle name="40% - 5. jelölőszín" xfId="60"/>
    <cellStyle name="40% - 5. jelölőszín 2" xfId="61"/>
    <cellStyle name="40% - 5. jelölőszín_20130128_ITS on reporting_Annex I_CA" xfId="62"/>
    <cellStyle name="40% - 6. jelölőszín" xfId="63"/>
    <cellStyle name="40% - 6. jelölőszín 2" xfId="64"/>
    <cellStyle name="40% - 6. jelölőszín_20130128_ITS on reporting_Annex I_CA" xfId="65"/>
    <cellStyle name="40% - Accent1 2" xfId="66"/>
    <cellStyle name="40% - Accent1 3" xfId="67"/>
    <cellStyle name="40% - Accent2 2" xfId="68"/>
    <cellStyle name="40% - Accent2 3" xfId="69"/>
    <cellStyle name="40% - Accent3 2" xfId="70"/>
    <cellStyle name="40% - Accent3 2 2" xfId="71"/>
    <cellStyle name="40% - Accent3 2_Validatio rules" xfId="72"/>
    <cellStyle name="40% - Accent3 3" xfId="73"/>
    <cellStyle name="40% - Accent4 2" xfId="74"/>
    <cellStyle name="40% - Accent4 3" xfId="75"/>
    <cellStyle name="40% - Accent5 2" xfId="76"/>
    <cellStyle name="40% - Accent5 3" xfId="77"/>
    <cellStyle name="40% - Accent6 2" xfId="78"/>
    <cellStyle name="40% - Accent6 3" xfId="79"/>
    <cellStyle name="40% - Énfasis1" xfId="80"/>
    <cellStyle name="40% - Énfasis1 2" xfId="81"/>
    <cellStyle name="40% - Énfasis2" xfId="82"/>
    <cellStyle name="40% - Énfasis2 2" xfId="83"/>
    <cellStyle name="40% - Énfasis3" xfId="84"/>
    <cellStyle name="40% - Énfasis3 2" xfId="85"/>
    <cellStyle name="40% - Énfasis4" xfId="86"/>
    <cellStyle name="40% - Énfasis4 2" xfId="87"/>
    <cellStyle name="40% - Énfasis5" xfId="88"/>
    <cellStyle name="40% - Énfasis5 2" xfId="89"/>
    <cellStyle name="40% - Énfasis6" xfId="90"/>
    <cellStyle name="40% - Énfasis6 2" xfId="91"/>
    <cellStyle name="60% - 1. jelölőszín" xfId="92"/>
    <cellStyle name="60% - 2. jelölőszín" xfId="93"/>
    <cellStyle name="60% - 3. jelölőszín" xfId="94"/>
    <cellStyle name="60% - 4. jelölőszín" xfId="95"/>
    <cellStyle name="60% - 5. jelölőszín" xfId="96"/>
    <cellStyle name="60% - 6. jelölőszín" xfId="97"/>
    <cellStyle name="60% - Accent1 2" xfId="98"/>
    <cellStyle name="60% - Accent1 3" xfId="99"/>
    <cellStyle name="60% - Accent2 2" xfId="100"/>
    <cellStyle name="60% - Accent2 3" xfId="101"/>
    <cellStyle name="60% - Accent3 2" xfId="102"/>
    <cellStyle name="60% - Accent3 3" xfId="103"/>
    <cellStyle name="60% - Accent4 2" xfId="104"/>
    <cellStyle name="60% - Accent4 3" xfId="105"/>
    <cellStyle name="60% - Accent5 2" xfId="106"/>
    <cellStyle name="60% - Accent5 3" xfId="107"/>
    <cellStyle name="60% - Accent6 2" xfId="108"/>
    <cellStyle name="60% - Accent6 3" xfId="109"/>
    <cellStyle name="60% - Énfasis1" xfId="110"/>
    <cellStyle name="60% - Énfasis2" xfId="111"/>
    <cellStyle name="60% - Énfasis3" xfId="112"/>
    <cellStyle name="60% - Énfasis4" xfId="113"/>
    <cellStyle name="60% - Énfasis5" xfId="114"/>
    <cellStyle name="60% - Énfasis6" xfId="115"/>
    <cellStyle name="Accent1 2" xfId="116"/>
    <cellStyle name="Accent1 3" xfId="117"/>
    <cellStyle name="Accent2 2" xfId="118"/>
    <cellStyle name="Accent2 3" xfId="119"/>
    <cellStyle name="Accent3 2" xfId="120"/>
    <cellStyle name="Accent3 3" xfId="121"/>
    <cellStyle name="Accent4 2" xfId="122"/>
    <cellStyle name="Accent4 3" xfId="123"/>
    <cellStyle name="Accent5 2" xfId="124"/>
    <cellStyle name="Accent5 3" xfId="125"/>
    <cellStyle name="Accent6 2" xfId="126"/>
    <cellStyle name="Accent6 3" xfId="127"/>
    <cellStyle name="Bad 2" xfId="128"/>
    <cellStyle name="Bad 3" xfId="129"/>
    <cellStyle name="Bevitel" xfId="130"/>
    <cellStyle name="Bevitel 10" xfId="131"/>
    <cellStyle name="Bevitel 2" xfId="132"/>
    <cellStyle name="Bevitel 2 2" xfId="133"/>
    <cellStyle name="Bevitel 2 2 10" xfId="134"/>
    <cellStyle name="Bevitel 2 2 2" xfId="135"/>
    <cellStyle name="Bevitel 2 2 2 2" xfId="136"/>
    <cellStyle name="Bevitel 2 2 2 2 2" xfId="137"/>
    <cellStyle name="Bevitel 2 2 2 2 3" xfId="138"/>
    <cellStyle name="Bevitel 2 2 2 2 4" xfId="139"/>
    <cellStyle name="Bevitel 2 2 2 2 5" xfId="140"/>
    <cellStyle name="Bevitel 2 2 2 2 6" xfId="141"/>
    <cellStyle name="Bevitel 2 2 2 2_Validatio rules" xfId="142"/>
    <cellStyle name="Bevitel 2 2 2 3" xfId="143"/>
    <cellStyle name="Bevitel 2 2 2 4" xfId="144"/>
    <cellStyle name="Bevitel 2 2 2 5" xfId="145"/>
    <cellStyle name="Bevitel 2 2 2 6" xfId="146"/>
    <cellStyle name="Bevitel 2 2 2 7" xfId="147"/>
    <cellStyle name="Bevitel 2 2 2_Validatio rules" xfId="148"/>
    <cellStyle name="Bevitel 2 2 3" xfId="149"/>
    <cellStyle name="Bevitel 2 2 3 2" xfId="150"/>
    <cellStyle name="Bevitel 2 2 3 2 2" xfId="151"/>
    <cellStyle name="Bevitel 2 2 3 2 3" xfId="152"/>
    <cellStyle name="Bevitel 2 2 3 2 4" xfId="153"/>
    <cellStyle name="Bevitel 2 2 3 2 5" xfId="154"/>
    <cellStyle name="Bevitel 2 2 3 2 6" xfId="155"/>
    <cellStyle name="Bevitel 2 2 3 2_Validatio rules" xfId="156"/>
    <cellStyle name="Bevitel 2 2 3 3" xfId="157"/>
    <cellStyle name="Bevitel 2 2 3 4" xfId="158"/>
    <cellStyle name="Bevitel 2 2 3 5" xfId="159"/>
    <cellStyle name="Bevitel 2 2 3 6" xfId="160"/>
    <cellStyle name="Bevitel 2 2 3 7" xfId="161"/>
    <cellStyle name="Bevitel 2 2 3_Validatio rules" xfId="162"/>
    <cellStyle name="Bevitel 2 2 4" xfId="163"/>
    <cellStyle name="Bevitel 2 2 4 2" xfId="164"/>
    <cellStyle name="Bevitel 2 2 4 3" xfId="165"/>
    <cellStyle name="Bevitel 2 2 4 4" xfId="166"/>
    <cellStyle name="Bevitel 2 2 4 5" xfId="167"/>
    <cellStyle name="Bevitel 2 2 4 6" xfId="168"/>
    <cellStyle name="Bevitel 2 2 4_Validatio rules" xfId="169"/>
    <cellStyle name="Bevitel 2 2 5" xfId="170"/>
    <cellStyle name="Bevitel 2 2 6" xfId="171"/>
    <cellStyle name="Bevitel 2 2 7" xfId="172"/>
    <cellStyle name="Bevitel 2 2 8" xfId="173"/>
    <cellStyle name="Bevitel 2 2 9" xfId="174"/>
    <cellStyle name="Bevitel 2 2_Validatio rules" xfId="175"/>
    <cellStyle name="Bevitel 2 3" xfId="176"/>
    <cellStyle name="Bevitel 2 3 2" xfId="177"/>
    <cellStyle name="Bevitel 2 3 2 2" xfId="178"/>
    <cellStyle name="Bevitel 2 3 2 2 2" xfId="179"/>
    <cellStyle name="Bevitel 2 3 2 2 3" xfId="180"/>
    <cellStyle name="Bevitel 2 3 2 2 4" xfId="181"/>
    <cellStyle name="Bevitel 2 3 2 2 5" xfId="182"/>
    <cellStyle name="Bevitel 2 3 2 2 6" xfId="183"/>
    <cellStyle name="Bevitel 2 3 2 2_Validatio rules" xfId="184"/>
    <cellStyle name="Bevitel 2 3 2 3" xfId="185"/>
    <cellStyle name="Bevitel 2 3 2 4" xfId="186"/>
    <cellStyle name="Bevitel 2 3 2 5" xfId="187"/>
    <cellStyle name="Bevitel 2 3 2 6" xfId="188"/>
    <cellStyle name="Bevitel 2 3 2 7" xfId="189"/>
    <cellStyle name="Bevitel 2 3 2_Validatio rules" xfId="190"/>
    <cellStyle name="Bevitel 2 3 3" xfId="191"/>
    <cellStyle name="Bevitel 2 3 3 2" xfId="192"/>
    <cellStyle name="Bevitel 2 3 3 3" xfId="193"/>
    <cellStyle name="Bevitel 2 3 3 4" xfId="194"/>
    <cellStyle name="Bevitel 2 3 3 5" xfId="195"/>
    <cellStyle name="Bevitel 2 3 3 6" xfId="196"/>
    <cellStyle name="Bevitel 2 3 3_Validatio rules" xfId="197"/>
    <cellStyle name="Bevitel 2 3 4" xfId="198"/>
    <cellStyle name="Bevitel 2 3 5" xfId="199"/>
    <cellStyle name="Bevitel 2 3 6" xfId="200"/>
    <cellStyle name="Bevitel 2 3 7" xfId="201"/>
    <cellStyle name="Bevitel 2 3 8" xfId="202"/>
    <cellStyle name="Bevitel 2 3 9" xfId="203"/>
    <cellStyle name="Bevitel 2 3_Validatio rules" xfId="204"/>
    <cellStyle name="Bevitel 2 4" xfId="205"/>
    <cellStyle name="Bevitel 2 4 2" xfId="206"/>
    <cellStyle name="Bevitel 2 4 2 2" xfId="207"/>
    <cellStyle name="Bevitel 2 4 2 3" xfId="208"/>
    <cellStyle name="Bevitel 2 4 2 4" xfId="209"/>
    <cellStyle name="Bevitel 2 4 2 5" xfId="210"/>
    <cellStyle name="Bevitel 2 4 2 6" xfId="211"/>
    <cellStyle name="Bevitel 2 4 2_Validatio rules" xfId="212"/>
    <cellStyle name="Bevitel 2 4 3" xfId="213"/>
    <cellStyle name="Bevitel 2 4 4" xfId="214"/>
    <cellStyle name="Bevitel 2 4 5" xfId="215"/>
    <cellStyle name="Bevitel 2 4 6" xfId="216"/>
    <cellStyle name="Bevitel 2 4 7" xfId="217"/>
    <cellStyle name="Bevitel 2 4_Validatio rules" xfId="218"/>
    <cellStyle name="Bevitel 2 5" xfId="219"/>
    <cellStyle name="Bevitel 2 5 2" xfId="220"/>
    <cellStyle name="Bevitel 2 5 3" xfId="221"/>
    <cellStyle name="Bevitel 2 5 4" xfId="222"/>
    <cellStyle name="Bevitel 2 5 5" xfId="223"/>
    <cellStyle name="Bevitel 2 5 6" xfId="224"/>
    <cellStyle name="Bevitel 2 5_Validatio rules" xfId="225"/>
    <cellStyle name="Bevitel 2 6" xfId="226"/>
    <cellStyle name="Bevitel 2 7" xfId="227"/>
    <cellStyle name="Bevitel 2_Validatio rules" xfId="228"/>
    <cellStyle name="Bevitel 3" xfId="229"/>
    <cellStyle name="Bevitel 3 2" xfId="230"/>
    <cellStyle name="Bevitel 3 2 10" xfId="231"/>
    <cellStyle name="Bevitel 3 2 2" xfId="232"/>
    <cellStyle name="Bevitel 3 2 2 2" xfId="233"/>
    <cellStyle name="Bevitel 3 2 2 2 2" xfId="234"/>
    <cellStyle name="Bevitel 3 2 2 2 3" xfId="235"/>
    <cellStyle name="Bevitel 3 2 2 2 4" xfId="236"/>
    <cellStyle name="Bevitel 3 2 2 2 5" xfId="237"/>
    <cellStyle name="Bevitel 3 2 2 2 6" xfId="238"/>
    <cellStyle name="Bevitel 3 2 2 2_Validatio rules" xfId="239"/>
    <cellStyle name="Bevitel 3 2 2 3" xfId="240"/>
    <cellStyle name="Bevitel 3 2 2 4" xfId="241"/>
    <cellStyle name="Bevitel 3 2 2 5" xfId="242"/>
    <cellStyle name="Bevitel 3 2 2 6" xfId="243"/>
    <cellStyle name="Bevitel 3 2 2 7" xfId="244"/>
    <cellStyle name="Bevitel 3 2 2_Validatio rules" xfId="245"/>
    <cellStyle name="Bevitel 3 2 3" xfId="246"/>
    <cellStyle name="Bevitel 3 2 3 2" xfId="247"/>
    <cellStyle name="Bevitel 3 2 3 2 2" xfId="248"/>
    <cellStyle name="Bevitel 3 2 3 2 3" xfId="249"/>
    <cellStyle name="Bevitel 3 2 3 2 4" xfId="250"/>
    <cellStyle name="Bevitel 3 2 3 2 5" xfId="251"/>
    <cellStyle name="Bevitel 3 2 3 2 6" xfId="252"/>
    <cellStyle name="Bevitel 3 2 3 2_Validatio rules" xfId="253"/>
    <cellStyle name="Bevitel 3 2 3 3" xfId="254"/>
    <cellStyle name="Bevitel 3 2 3 4" xfId="255"/>
    <cellStyle name="Bevitel 3 2 3 5" xfId="256"/>
    <cellStyle name="Bevitel 3 2 3 6" xfId="257"/>
    <cellStyle name="Bevitel 3 2 3 7" xfId="258"/>
    <cellStyle name="Bevitel 3 2 3_Validatio rules" xfId="259"/>
    <cellStyle name="Bevitel 3 2 4" xfId="260"/>
    <cellStyle name="Bevitel 3 2 4 2" xfId="261"/>
    <cellStyle name="Bevitel 3 2 4 3" xfId="262"/>
    <cellStyle name="Bevitel 3 2 4 4" xfId="263"/>
    <cellStyle name="Bevitel 3 2 4 5" xfId="264"/>
    <cellStyle name="Bevitel 3 2 4 6" xfId="265"/>
    <cellStyle name="Bevitel 3 2 4_Validatio rules" xfId="266"/>
    <cellStyle name="Bevitel 3 2 5" xfId="267"/>
    <cellStyle name="Bevitel 3 2 6" xfId="268"/>
    <cellStyle name="Bevitel 3 2 7" xfId="269"/>
    <cellStyle name="Bevitel 3 2 8" xfId="270"/>
    <cellStyle name="Bevitel 3 2 9" xfId="271"/>
    <cellStyle name="Bevitel 3 2_Validatio rules" xfId="272"/>
    <cellStyle name="Bevitel 3 3" xfId="273"/>
    <cellStyle name="Bevitel 3 3 2" xfId="274"/>
    <cellStyle name="Bevitel 3 3 2 2" xfId="275"/>
    <cellStyle name="Bevitel 3 3 2 2 2" xfId="276"/>
    <cellStyle name="Bevitel 3 3 2 2 3" xfId="277"/>
    <cellStyle name="Bevitel 3 3 2 2 4" xfId="278"/>
    <cellStyle name="Bevitel 3 3 2 2 5" xfId="279"/>
    <cellStyle name="Bevitel 3 3 2 2 6" xfId="280"/>
    <cellStyle name="Bevitel 3 3 2 2_Validatio rules" xfId="281"/>
    <cellStyle name="Bevitel 3 3 2 3" xfId="282"/>
    <cellStyle name="Bevitel 3 3 2 4" xfId="283"/>
    <cellStyle name="Bevitel 3 3 2 5" xfId="284"/>
    <cellStyle name="Bevitel 3 3 2 6" xfId="285"/>
    <cellStyle name="Bevitel 3 3 2 7" xfId="286"/>
    <cellStyle name="Bevitel 3 3 2_Validatio rules" xfId="287"/>
    <cellStyle name="Bevitel 3 3 3" xfId="288"/>
    <cellStyle name="Bevitel 3 3 3 2" xfId="289"/>
    <cellStyle name="Bevitel 3 3 3 3" xfId="290"/>
    <cellStyle name="Bevitel 3 3 3 4" xfId="291"/>
    <cellStyle name="Bevitel 3 3 3 5" xfId="292"/>
    <cellStyle name="Bevitel 3 3 3 6" xfId="293"/>
    <cellStyle name="Bevitel 3 3 3_Validatio rules" xfId="294"/>
    <cellStyle name="Bevitel 3 3 4" xfId="295"/>
    <cellStyle name="Bevitel 3 3 5" xfId="296"/>
    <cellStyle name="Bevitel 3 3 6" xfId="297"/>
    <cellStyle name="Bevitel 3 3 7" xfId="298"/>
    <cellStyle name="Bevitel 3 3 8" xfId="299"/>
    <cellStyle name="Bevitel 3 3 9" xfId="300"/>
    <cellStyle name="Bevitel 3 3_Validatio rules" xfId="301"/>
    <cellStyle name="Bevitel 3 4" xfId="302"/>
    <cellStyle name="Bevitel 3 4 2" xfId="303"/>
    <cellStyle name="Bevitel 3 4 2 2" xfId="304"/>
    <cellStyle name="Bevitel 3 4 2 3" xfId="305"/>
    <cellStyle name="Bevitel 3 4 2 4" xfId="306"/>
    <cellStyle name="Bevitel 3 4 2 5" xfId="307"/>
    <cellStyle name="Bevitel 3 4 2 6" xfId="308"/>
    <cellStyle name="Bevitel 3 4 2_Validatio rules" xfId="309"/>
    <cellStyle name="Bevitel 3 4 3" xfId="310"/>
    <cellStyle name="Bevitel 3 4 4" xfId="311"/>
    <cellStyle name="Bevitel 3 4 5" xfId="312"/>
    <cellStyle name="Bevitel 3 4 6" xfId="313"/>
    <cellStyle name="Bevitel 3 4 7" xfId="314"/>
    <cellStyle name="Bevitel 3 4_Validatio rules" xfId="315"/>
    <cellStyle name="Bevitel 3 5" xfId="316"/>
    <cellStyle name="Bevitel 3 5 2" xfId="317"/>
    <cellStyle name="Bevitel 3 5 3" xfId="318"/>
    <cellStyle name="Bevitel 3 5 4" xfId="319"/>
    <cellStyle name="Bevitel 3 5 5" xfId="320"/>
    <cellStyle name="Bevitel 3 5 6" xfId="321"/>
    <cellStyle name="Bevitel 3 5_Validatio rules" xfId="322"/>
    <cellStyle name="Bevitel 3 6" xfId="323"/>
    <cellStyle name="Bevitel 3 7" xfId="324"/>
    <cellStyle name="Bevitel 3_Validatio rules" xfId="325"/>
    <cellStyle name="Bevitel 4" xfId="326"/>
    <cellStyle name="Bevitel 4 2" xfId="327"/>
    <cellStyle name="Bevitel 4 2 10" xfId="328"/>
    <cellStyle name="Bevitel 4 2 2" xfId="329"/>
    <cellStyle name="Bevitel 4 2 2 2" xfId="330"/>
    <cellStyle name="Bevitel 4 2 2 2 2" xfId="331"/>
    <cellStyle name="Bevitel 4 2 2 2 3" xfId="332"/>
    <cellStyle name="Bevitel 4 2 2 2 4" xfId="333"/>
    <cellStyle name="Bevitel 4 2 2 2 5" xfId="334"/>
    <cellStyle name="Bevitel 4 2 2 2 6" xfId="335"/>
    <cellStyle name="Bevitel 4 2 2 2_Validatio rules" xfId="336"/>
    <cellStyle name="Bevitel 4 2 2 3" xfId="337"/>
    <cellStyle name="Bevitel 4 2 2 4" xfId="338"/>
    <cellStyle name="Bevitel 4 2 2 5" xfId="339"/>
    <cellStyle name="Bevitel 4 2 2 6" xfId="340"/>
    <cellStyle name="Bevitel 4 2 2 7" xfId="341"/>
    <cellStyle name="Bevitel 4 2 2_Validatio rules" xfId="342"/>
    <cellStyle name="Bevitel 4 2 3" xfId="343"/>
    <cellStyle name="Bevitel 4 2 3 2" xfId="344"/>
    <cellStyle name="Bevitel 4 2 3 2 2" xfId="345"/>
    <cellStyle name="Bevitel 4 2 3 2 3" xfId="346"/>
    <cellStyle name="Bevitel 4 2 3 2 4" xfId="347"/>
    <cellStyle name="Bevitel 4 2 3 2 5" xfId="348"/>
    <cellStyle name="Bevitel 4 2 3 2 6" xfId="349"/>
    <cellStyle name="Bevitel 4 2 3 2_Validatio rules" xfId="350"/>
    <cellStyle name="Bevitel 4 2 3 3" xfId="351"/>
    <cellStyle name="Bevitel 4 2 3 4" xfId="352"/>
    <cellStyle name="Bevitel 4 2 3 5" xfId="353"/>
    <cellStyle name="Bevitel 4 2 3 6" xfId="354"/>
    <cellStyle name="Bevitel 4 2 3 7" xfId="355"/>
    <cellStyle name="Bevitel 4 2 3_Validatio rules" xfId="356"/>
    <cellStyle name="Bevitel 4 2 4" xfId="357"/>
    <cellStyle name="Bevitel 4 2 4 2" xfId="358"/>
    <cellStyle name="Bevitel 4 2 4 3" xfId="359"/>
    <cellStyle name="Bevitel 4 2 4 4" xfId="360"/>
    <cellStyle name="Bevitel 4 2 4 5" xfId="361"/>
    <cellStyle name="Bevitel 4 2 4 6" xfId="362"/>
    <cellStyle name="Bevitel 4 2 4_Validatio rules" xfId="363"/>
    <cellStyle name="Bevitel 4 2 5" xfId="364"/>
    <cellStyle name="Bevitel 4 2 6" xfId="365"/>
    <cellStyle name="Bevitel 4 2 7" xfId="366"/>
    <cellStyle name="Bevitel 4 2 8" xfId="367"/>
    <cellStyle name="Bevitel 4 2 9" xfId="368"/>
    <cellStyle name="Bevitel 4 2_Validatio rules" xfId="369"/>
    <cellStyle name="Bevitel 4 3" xfId="370"/>
    <cellStyle name="Bevitel 4 3 2" xfId="371"/>
    <cellStyle name="Bevitel 4 3 2 2" xfId="372"/>
    <cellStyle name="Bevitel 4 3 2 2 2" xfId="373"/>
    <cellStyle name="Bevitel 4 3 2 2 3" xfId="374"/>
    <cellStyle name="Bevitel 4 3 2 2 4" xfId="375"/>
    <cellStyle name="Bevitel 4 3 2 2 5" xfId="376"/>
    <cellStyle name="Bevitel 4 3 2 2 6" xfId="377"/>
    <cellStyle name="Bevitel 4 3 2 2_Validatio rules" xfId="378"/>
    <cellStyle name="Bevitel 4 3 2 3" xfId="379"/>
    <cellStyle name="Bevitel 4 3 2 4" xfId="380"/>
    <cellStyle name="Bevitel 4 3 2 5" xfId="381"/>
    <cellStyle name="Bevitel 4 3 2 6" xfId="382"/>
    <cellStyle name="Bevitel 4 3 2 7" xfId="383"/>
    <cellStyle name="Bevitel 4 3 2_Validatio rules" xfId="384"/>
    <cellStyle name="Bevitel 4 3 3" xfId="385"/>
    <cellStyle name="Bevitel 4 3 3 2" xfId="386"/>
    <cellStyle name="Bevitel 4 3 3 3" xfId="387"/>
    <cellStyle name="Bevitel 4 3 3 4" xfId="388"/>
    <cellStyle name="Bevitel 4 3 3 5" xfId="389"/>
    <cellStyle name="Bevitel 4 3 3 6" xfId="390"/>
    <cellStyle name="Bevitel 4 3 3_Validatio rules" xfId="391"/>
    <cellStyle name="Bevitel 4 3 4" xfId="392"/>
    <cellStyle name="Bevitel 4 3 5" xfId="393"/>
    <cellStyle name="Bevitel 4 3 6" xfId="394"/>
    <cellStyle name="Bevitel 4 3 7" xfId="395"/>
    <cellStyle name="Bevitel 4 3 8" xfId="396"/>
    <cellStyle name="Bevitel 4 3 9" xfId="397"/>
    <cellStyle name="Bevitel 4 3_Validatio rules" xfId="398"/>
    <cellStyle name="Bevitel 4 4" xfId="399"/>
    <cellStyle name="Bevitel 4 4 2" xfId="400"/>
    <cellStyle name="Bevitel 4 4 2 2" xfId="401"/>
    <cellStyle name="Bevitel 4 4 2 3" xfId="402"/>
    <cellStyle name="Bevitel 4 4 2 4" xfId="403"/>
    <cellStyle name="Bevitel 4 4 2 5" xfId="404"/>
    <cellStyle name="Bevitel 4 4 2 6" xfId="405"/>
    <cellStyle name="Bevitel 4 4 2_Validatio rules" xfId="406"/>
    <cellStyle name="Bevitel 4 4 3" xfId="407"/>
    <cellStyle name="Bevitel 4 4 4" xfId="408"/>
    <cellStyle name="Bevitel 4 4 5" xfId="409"/>
    <cellStyle name="Bevitel 4 4 6" xfId="410"/>
    <cellStyle name="Bevitel 4 4 7" xfId="411"/>
    <cellStyle name="Bevitel 4 4_Validatio rules" xfId="412"/>
    <cellStyle name="Bevitel 4 5" xfId="413"/>
    <cellStyle name="Bevitel 4 5 2" xfId="414"/>
    <cellStyle name="Bevitel 4 5 3" xfId="415"/>
    <cellStyle name="Bevitel 4 5 4" xfId="416"/>
    <cellStyle name="Bevitel 4 5 5" xfId="417"/>
    <cellStyle name="Bevitel 4 5 6" xfId="418"/>
    <cellStyle name="Bevitel 4 5_Validatio rules" xfId="419"/>
    <cellStyle name="Bevitel 4 6" xfId="420"/>
    <cellStyle name="Bevitel 4 7" xfId="421"/>
    <cellStyle name="Bevitel 4_Validatio rules" xfId="422"/>
    <cellStyle name="Bevitel 5" xfId="423"/>
    <cellStyle name="Bevitel 5 10" xfId="424"/>
    <cellStyle name="Bevitel 5 2" xfId="425"/>
    <cellStyle name="Bevitel 5 2 2" xfId="426"/>
    <cellStyle name="Bevitel 5 2 2 2" xfId="427"/>
    <cellStyle name="Bevitel 5 2 2 3" xfId="428"/>
    <cellStyle name="Bevitel 5 2 2 4" xfId="429"/>
    <cellStyle name="Bevitel 5 2 2 5" xfId="430"/>
    <cellStyle name="Bevitel 5 2 2 6" xfId="431"/>
    <cellStyle name="Bevitel 5 2 2_Validatio rules" xfId="432"/>
    <cellStyle name="Bevitel 5 2 3" xfId="433"/>
    <cellStyle name="Bevitel 5 2 4" xfId="434"/>
    <cellStyle name="Bevitel 5 2 5" xfId="435"/>
    <cellStyle name="Bevitel 5 2 6" xfId="436"/>
    <cellStyle name="Bevitel 5 2 7" xfId="437"/>
    <cellStyle name="Bevitel 5 2_Validatio rules" xfId="438"/>
    <cellStyle name="Bevitel 5 3" xfId="439"/>
    <cellStyle name="Bevitel 5 3 2" xfId="440"/>
    <cellStyle name="Bevitel 5 3 2 2" xfId="441"/>
    <cellStyle name="Bevitel 5 3 2 3" xfId="442"/>
    <cellStyle name="Bevitel 5 3 2 4" xfId="443"/>
    <cellStyle name="Bevitel 5 3 2 5" xfId="444"/>
    <cellStyle name="Bevitel 5 3 2 6" xfId="445"/>
    <cellStyle name="Bevitel 5 3 2_Validatio rules" xfId="446"/>
    <cellStyle name="Bevitel 5 3 3" xfId="447"/>
    <cellStyle name="Bevitel 5 3 4" xfId="448"/>
    <cellStyle name="Bevitel 5 3 5" xfId="449"/>
    <cellStyle name="Bevitel 5 3 6" xfId="450"/>
    <cellStyle name="Bevitel 5 3 7" xfId="451"/>
    <cellStyle name="Bevitel 5 3_Validatio rules" xfId="452"/>
    <cellStyle name="Bevitel 5 4" xfId="453"/>
    <cellStyle name="Bevitel 5 4 2" xfId="454"/>
    <cellStyle name="Bevitel 5 4 3" xfId="455"/>
    <cellStyle name="Bevitel 5 4 4" xfId="456"/>
    <cellStyle name="Bevitel 5 4 5" xfId="457"/>
    <cellStyle name="Bevitel 5 4 6" xfId="458"/>
    <cellStyle name="Bevitel 5 4_Validatio rules" xfId="459"/>
    <cellStyle name="Bevitel 5 5" xfId="460"/>
    <cellStyle name="Bevitel 5 6" xfId="461"/>
    <cellStyle name="Bevitel 5 7" xfId="462"/>
    <cellStyle name="Bevitel 5 8" xfId="463"/>
    <cellStyle name="Bevitel 5 9" xfId="464"/>
    <cellStyle name="Bevitel 5_Validatio rules" xfId="465"/>
    <cellStyle name="Bevitel 6" xfId="466"/>
    <cellStyle name="Bevitel 6 2" xfId="467"/>
    <cellStyle name="Bevitel 6 2 2" xfId="468"/>
    <cellStyle name="Bevitel 6 2 2 2" xfId="469"/>
    <cellStyle name="Bevitel 6 2 2 3" xfId="470"/>
    <cellStyle name="Bevitel 6 2 2 4" xfId="471"/>
    <cellStyle name="Bevitel 6 2 2 5" xfId="472"/>
    <cellStyle name="Bevitel 6 2 2 6" xfId="473"/>
    <cellStyle name="Bevitel 6 2 2_Validatio rules" xfId="474"/>
    <cellStyle name="Bevitel 6 2 3" xfId="475"/>
    <cellStyle name="Bevitel 6 2 4" xfId="476"/>
    <cellStyle name="Bevitel 6 2 5" xfId="477"/>
    <cellStyle name="Bevitel 6 2 6" xfId="478"/>
    <cellStyle name="Bevitel 6 2 7" xfId="479"/>
    <cellStyle name="Bevitel 6 2_Validatio rules" xfId="480"/>
    <cellStyle name="Bevitel 6 3" xfId="481"/>
    <cellStyle name="Bevitel 6 3 2" xfId="482"/>
    <cellStyle name="Bevitel 6 3 3" xfId="483"/>
    <cellStyle name="Bevitel 6 3 4" xfId="484"/>
    <cellStyle name="Bevitel 6 3 5" xfId="485"/>
    <cellStyle name="Bevitel 6 3 6" xfId="486"/>
    <cellStyle name="Bevitel 6 3_Validatio rules" xfId="487"/>
    <cellStyle name="Bevitel 6 4" xfId="488"/>
    <cellStyle name="Bevitel 6 5" xfId="489"/>
    <cellStyle name="Bevitel 6 6" xfId="490"/>
    <cellStyle name="Bevitel 6 7" xfId="491"/>
    <cellStyle name="Bevitel 6 8" xfId="492"/>
    <cellStyle name="Bevitel 6 9" xfId="493"/>
    <cellStyle name="Bevitel 6_Validatio rules" xfId="494"/>
    <cellStyle name="Bevitel 7" xfId="495"/>
    <cellStyle name="Bevitel 7 2" xfId="496"/>
    <cellStyle name="Bevitel 7 2 2" xfId="497"/>
    <cellStyle name="Bevitel 7 2 3" xfId="498"/>
    <cellStyle name="Bevitel 7 2 4" xfId="499"/>
    <cellStyle name="Bevitel 7 2 5" xfId="500"/>
    <cellStyle name="Bevitel 7 2 6" xfId="501"/>
    <cellStyle name="Bevitel 7 2_Validatio rules" xfId="502"/>
    <cellStyle name="Bevitel 7 3" xfId="503"/>
    <cellStyle name="Bevitel 7 4" xfId="504"/>
    <cellStyle name="Bevitel 7 5" xfId="505"/>
    <cellStyle name="Bevitel 7 6" xfId="506"/>
    <cellStyle name="Bevitel 7 7" xfId="507"/>
    <cellStyle name="Bevitel 7_Validatio rules" xfId="508"/>
    <cellStyle name="Bevitel 8" xfId="509"/>
    <cellStyle name="Bevitel 8 2" xfId="510"/>
    <cellStyle name="Bevitel 8 3" xfId="511"/>
    <cellStyle name="Bevitel 8 4" xfId="512"/>
    <cellStyle name="Bevitel 8 5" xfId="513"/>
    <cellStyle name="Bevitel 8 6" xfId="514"/>
    <cellStyle name="Bevitel 8_Validatio rules" xfId="515"/>
    <cellStyle name="Bevitel 9" xfId="516"/>
    <cellStyle name="Bevitel_Validatio rules" xfId="517"/>
    <cellStyle name="Buena" xfId="518"/>
    <cellStyle name="Calculation 2" xfId="519"/>
    <cellStyle name="Calculation 2 10" xfId="520"/>
    <cellStyle name="Calculation 2 2" xfId="521"/>
    <cellStyle name="Calculation 2 2 2" xfId="522"/>
    <cellStyle name="Calculation 2 2 2 10" xfId="523"/>
    <cellStyle name="Calculation 2 2 2 2" xfId="524"/>
    <cellStyle name="Calculation 2 2 2 2 2" xfId="525"/>
    <cellStyle name="Calculation 2 2 2 2 2 2" xfId="526"/>
    <cellStyle name="Calculation 2 2 2 2 2 3" xfId="527"/>
    <cellStyle name="Calculation 2 2 2 2 2 4" xfId="528"/>
    <cellStyle name="Calculation 2 2 2 2 2 5" xfId="529"/>
    <cellStyle name="Calculation 2 2 2 2 2 6" xfId="530"/>
    <cellStyle name="Calculation 2 2 2 2 2_Validatio rules" xfId="531"/>
    <cellStyle name="Calculation 2 2 2 2 3" xfId="532"/>
    <cellStyle name="Calculation 2 2 2 2 4" xfId="533"/>
    <cellStyle name="Calculation 2 2 2 2 5" xfId="534"/>
    <cellStyle name="Calculation 2 2 2 2 6" xfId="535"/>
    <cellStyle name="Calculation 2 2 2 2 7" xfId="536"/>
    <cellStyle name="Calculation 2 2 2 2_Validatio rules" xfId="537"/>
    <cellStyle name="Calculation 2 2 2 3" xfId="538"/>
    <cellStyle name="Calculation 2 2 2 3 2" xfId="539"/>
    <cellStyle name="Calculation 2 2 2 3 2 2" xfId="540"/>
    <cellStyle name="Calculation 2 2 2 3 2 3" xfId="541"/>
    <cellStyle name="Calculation 2 2 2 3 2 4" xfId="542"/>
    <cellStyle name="Calculation 2 2 2 3 2 5" xfId="543"/>
    <cellStyle name="Calculation 2 2 2 3 2 6" xfId="544"/>
    <cellStyle name="Calculation 2 2 2 3 2_Validatio rules" xfId="545"/>
    <cellStyle name="Calculation 2 2 2 3 3" xfId="546"/>
    <cellStyle name="Calculation 2 2 2 3 4" xfId="547"/>
    <cellStyle name="Calculation 2 2 2 3 5" xfId="548"/>
    <cellStyle name="Calculation 2 2 2 3 6" xfId="549"/>
    <cellStyle name="Calculation 2 2 2 3 7" xfId="550"/>
    <cellStyle name="Calculation 2 2 2 3_Validatio rules" xfId="551"/>
    <cellStyle name="Calculation 2 2 2 4" xfId="552"/>
    <cellStyle name="Calculation 2 2 2 4 2" xfId="553"/>
    <cellStyle name="Calculation 2 2 2 4 3" xfId="554"/>
    <cellStyle name="Calculation 2 2 2 4 4" xfId="555"/>
    <cellStyle name="Calculation 2 2 2 4 5" xfId="556"/>
    <cellStyle name="Calculation 2 2 2 4 6" xfId="557"/>
    <cellStyle name="Calculation 2 2 2 4_Validatio rules" xfId="558"/>
    <cellStyle name="Calculation 2 2 2 5" xfId="559"/>
    <cellStyle name="Calculation 2 2 2 6" xfId="560"/>
    <cellStyle name="Calculation 2 2 2 7" xfId="561"/>
    <cellStyle name="Calculation 2 2 2 8" xfId="562"/>
    <cellStyle name="Calculation 2 2 2 9" xfId="563"/>
    <cellStyle name="Calculation 2 2 2_Validatio rules" xfId="564"/>
    <cellStyle name="Calculation 2 2 3" xfId="565"/>
    <cellStyle name="Calculation 2 2 3 2" xfId="566"/>
    <cellStyle name="Calculation 2 2 3 2 2" xfId="567"/>
    <cellStyle name="Calculation 2 2 3 2 2 2" xfId="568"/>
    <cellStyle name="Calculation 2 2 3 2 2 3" xfId="569"/>
    <cellStyle name="Calculation 2 2 3 2 2 4" xfId="570"/>
    <cellStyle name="Calculation 2 2 3 2 2 5" xfId="571"/>
    <cellStyle name="Calculation 2 2 3 2 2 6" xfId="572"/>
    <cellStyle name="Calculation 2 2 3 2 2_Validatio rules" xfId="573"/>
    <cellStyle name="Calculation 2 2 3 2 3" xfId="574"/>
    <cellStyle name="Calculation 2 2 3 2 4" xfId="575"/>
    <cellStyle name="Calculation 2 2 3 2 5" xfId="576"/>
    <cellStyle name="Calculation 2 2 3 2 6" xfId="577"/>
    <cellStyle name="Calculation 2 2 3 2 7" xfId="578"/>
    <cellStyle name="Calculation 2 2 3 2_Validatio rules" xfId="579"/>
    <cellStyle name="Calculation 2 2 3 3" xfId="580"/>
    <cellStyle name="Calculation 2 2 3 3 2" xfId="581"/>
    <cellStyle name="Calculation 2 2 3 3 3" xfId="582"/>
    <cellStyle name="Calculation 2 2 3 3 4" xfId="583"/>
    <cellStyle name="Calculation 2 2 3 3 5" xfId="584"/>
    <cellStyle name="Calculation 2 2 3 3 6" xfId="585"/>
    <cellStyle name="Calculation 2 2 3 3_Validatio rules" xfId="586"/>
    <cellStyle name="Calculation 2 2 3 4" xfId="587"/>
    <cellStyle name="Calculation 2 2 3 5" xfId="588"/>
    <cellStyle name="Calculation 2 2 3 6" xfId="589"/>
    <cellStyle name="Calculation 2 2 3 7" xfId="590"/>
    <cellStyle name="Calculation 2 2 3 8" xfId="591"/>
    <cellStyle name="Calculation 2 2 3 9" xfId="592"/>
    <cellStyle name="Calculation 2 2 3_Validatio rules" xfId="593"/>
    <cellStyle name="Calculation 2 2 4" xfId="594"/>
    <cellStyle name="Calculation 2 2 4 2" xfId="595"/>
    <cellStyle name="Calculation 2 2 4 2 2" xfId="596"/>
    <cellStyle name="Calculation 2 2 4 2 3" xfId="597"/>
    <cellStyle name="Calculation 2 2 4 2 4" xfId="598"/>
    <cellStyle name="Calculation 2 2 4 2 5" xfId="599"/>
    <cellStyle name="Calculation 2 2 4 2 6" xfId="600"/>
    <cellStyle name="Calculation 2 2 4 2_Validatio rules" xfId="601"/>
    <cellStyle name="Calculation 2 2 4 3" xfId="602"/>
    <cellStyle name="Calculation 2 2 4 4" xfId="603"/>
    <cellStyle name="Calculation 2 2 4 5" xfId="604"/>
    <cellStyle name="Calculation 2 2 4 6" xfId="605"/>
    <cellStyle name="Calculation 2 2 4 7" xfId="606"/>
    <cellStyle name="Calculation 2 2 4_Validatio rules" xfId="607"/>
    <cellStyle name="Calculation 2 2 5" xfId="608"/>
    <cellStyle name="Calculation 2 2 5 2" xfId="609"/>
    <cellStyle name="Calculation 2 2 5 3" xfId="610"/>
    <cellStyle name="Calculation 2 2 5 4" xfId="611"/>
    <cellStyle name="Calculation 2 2 5 5" xfId="612"/>
    <cellStyle name="Calculation 2 2 5 6" xfId="613"/>
    <cellStyle name="Calculation 2 2 5_Validatio rules" xfId="614"/>
    <cellStyle name="Calculation 2 2 6" xfId="615"/>
    <cellStyle name="Calculation 2 2 7" xfId="616"/>
    <cellStyle name="Calculation 2 2_Validatio rules" xfId="617"/>
    <cellStyle name="Calculation 2 3" xfId="618"/>
    <cellStyle name="Calculation 2 3 2" xfId="619"/>
    <cellStyle name="Calculation 2 3 2 10" xfId="620"/>
    <cellStyle name="Calculation 2 3 2 2" xfId="621"/>
    <cellStyle name="Calculation 2 3 2 2 2" xfId="622"/>
    <cellStyle name="Calculation 2 3 2 2 2 2" xfId="623"/>
    <cellStyle name="Calculation 2 3 2 2 2 3" xfId="624"/>
    <cellStyle name="Calculation 2 3 2 2 2 4" xfId="625"/>
    <cellStyle name="Calculation 2 3 2 2 2 5" xfId="626"/>
    <cellStyle name="Calculation 2 3 2 2 2 6" xfId="627"/>
    <cellStyle name="Calculation 2 3 2 2 2_Validatio rules" xfId="628"/>
    <cellStyle name="Calculation 2 3 2 2 3" xfId="629"/>
    <cellStyle name="Calculation 2 3 2 2 4" xfId="630"/>
    <cellStyle name="Calculation 2 3 2 2 5" xfId="631"/>
    <cellStyle name="Calculation 2 3 2 2 6" xfId="632"/>
    <cellStyle name="Calculation 2 3 2 2 7" xfId="633"/>
    <cellStyle name="Calculation 2 3 2 2_Validatio rules" xfId="634"/>
    <cellStyle name="Calculation 2 3 2 3" xfId="635"/>
    <cellStyle name="Calculation 2 3 2 3 2" xfId="636"/>
    <cellStyle name="Calculation 2 3 2 3 2 2" xfId="637"/>
    <cellStyle name="Calculation 2 3 2 3 2 3" xfId="638"/>
    <cellStyle name="Calculation 2 3 2 3 2 4" xfId="639"/>
    <cellStyle name="Calculation 2 3 2 3 2 5" xfId="640"/>
    <cellStyle name="Calculation 2 3 2 3 2 6" xfId="641"/>
    <cellStyle name="Calculation 2 3 2 3 2_Validatio rules" xfId="642"/>
    <cellStyle name="Calculation 2 3 2 3 3" xfId="643"/>
    <cellStyle name="Calculation 2 3 2 3 4" xfId="644"/>
    <cellStyle name="Calculation 2 3 2 3 5" xfId="645"/>
    <cellStyle name="Calculation 2 3 2 3 6" xfId="646"/>
    <cellStyle name="Calculation 2 3 2 3 7" xfId="647"/>
    <cellStyle name="Calculation 2 3 2 3_Validatio rules" xfId="648"/>
    <cellStyle name="Calculation 2 3 2 4" xfId="649"/>
    <cellStyle name="Calculation 2 3 2 4 2" xfId="650"/>
    <cellStyle name="Calculation 2 3 2 4 3" xfId="651"/>
    <cellStyle name="Calculation 2 3 2 4 4" xfId="652"/>
    <cellStyle name="Calculation 2 3 2 4 5" xfId="653"/>
    <cellStyle name="Calculation 2 3 2 4 6" xfId="654"/>
    <cellStyle name="Calculation 2 3 2 4_Validatio rules" xfId="655"/>
    <cellStyle name="Calculation 2 3 2 5" xfId="656"/>
    <cellStyle name="Calculation 2 3 2 6" xfId="657"/>
    <cellStyle name="Calculation 2 3 2 7" xfId="658"/>
    <cellStyle name="Calculation 2 3 2 8" xfId="659"/>
    <cellStyle name="Calculation 2 3 2 9" xfId="660"/>
    <cellStyle name="Calculation 2 3 2_Validatio rules" xfId="661"/>
    <cellStyle name="Calculation 2 3 3" xfId="662"/>
    <cellStyle name="Calculation 2 3 3 2" xfId="663"/>
    <cellStyle name="Calculation 2 3 3 2 2" xfId="664"/>
    <cellStyle name="Calculation 2 3 3 2 2 2" xfId="665"/>
    <cellStyle name="Calculation 2 3 3 2 2 3" xfId="666"/>
    <cellStyle name="Calculation 2 3 3 2 2 4" xfId="667"/>
    <cellStyle name="Calculation 2 3 3 2 2 5" xfId="668"/>
    <cellStyle name="Calculation 2 3 3 2 2 6" xfId="669"/>
    <cellStyle name="Calculation 2 3 3 2 2_Validatio rules" xfId="670"/>
    <cellStyle name="Calculation 2 3 3 2 3" xfId="671"/>
    <cellStyle name="Calculation 2 3 3 2 4" xfId="672"/>
    <cellStyle name="Calculation 2 3 3 2 5" xfId="673"/>
    <cellStyle name="Calculation 2 3 3 2 6" xfId="674"/>
    <cellStyle name="Calculation 2 3 3 2 7" xfId="675"/>
    <cellStyle name="Calculation 2 3 3 2_Validatio rules" xfId="676"/>
    <cellStyle name="Calculation 2 3 3 3" xfId="677"/>
    <cellStyle name="Calculation 2 3 3 3 2" xfId="678"/>
    <cellStyle name="Calculation 2 3 3 3 3" xfId="679"/>
    <cellStyle name="Calculation 2 3 3 3 4" xfId="680"/>
    <cellStyle name="Calculation 2 3 3 3 5" xfId="681"/>
    <cellStyle name="Calculation 2 3 3 3 6" xfId="682"/>
    <cellStyle name="Calculation 2 3 3 3_Validatio rules" xfId="683"/>
    <cellStyle name="Calculation 2 3 3 4" xfId="684"/>
    <cellStyle name="Calculation 2 3 3 5" xfId="685"/>
    <cellStyle name="Calculation 2 3 3 6" xfId="686"/>
    <cellStyle name="Calculation 2 3 3 7" xfId="687"/>
    <cellStyle name="Calculation 2 3 3 8" xfId="688"/>
    <cellStyle name="Calculation 2 3 3 9" xfId="689"/>
    <cellStyle name="Calculation 2 3 3_Validatio rules" xfId="690"/>
    <cellStyle name="Calculation 2 3 4" xfId="691"/>
    <cellStyle name="Calculation 2 3 4 2" xfId="692"/>
    <cellStyle name="Calculation 2 3 4 2 2" xfId="693"/>
    <cellStyle name="Calculation 2 3 4 2 3" xfId="694"/>
    <cellStyle name="Calculation 2 3 4 2 4" xfId="695"/>
    <cellStyle name="Calculation 2 3 4 2 5" xfId="696"/>
    <cellStyle name="Calculation 2 3 4 2 6" xfId="697"/>
    <cellStyle name="Calculation 2 3 4 2_Validatio rules" xfId="698"/>
    <cellStyle name="Calculation 2 3 4 3" xfId="699"/>
    <cellStyle name="Calculation 2 3 4 4" xfId="700"/>
    <cellStyle name="Calculation 2 3 4 5" xfId="701"/>
    <cellStyle name="Calculation 2 3 4 6" xfId="702"/>
    <cellStyle name="Calculation 2 3 4 7" xfId="703"/>
    <cellStyle name="Calculation 2 3 4_Validatio rules" xfId="704"/>
    <cellStyle name="Calculation 2 3 5" xfId="705"/>
    <cellStyle name="Calculation 2 3 5 2" xfId="706"/>
    <cellStyle name="Calculation 2 3 5 3" xfId="707"/>
    <cellStyle name="Calculation 2 3 5 4" xfId="708"/>
    <cellStyle name="Calculation 2 3 5 5" xfId="709"/>
    <cellStyle name="Calculation 2 3 5 6" xfId="710"/>
    <cellStyle name="Calculation 2 3 5_Validatio rules" xfId="711"/>
    <cellStyle name="Calculation 2 3 6" xfId="712"/>
    <cellStyle name="Calculation 2 3 7" xfId="713"/>
    <cellStyle name="Calculation 2 3_Validatio rules" xfId="714"/>
    <cellStyle name="Calculation 2 4" xfId="715"/>
    <cellStyle name="Calculation 2 4 2" xfId="716"/>
    <cellStyle name="Calculation 2 4 2 10" xfId="717"/>
    <cellStyle name="Calculation 2 4 2 2" xfId="718"/>
    <cellStyle name="Calculation 2 4 2 2 2" xfId="719"/>
    <cellStyle name="Calculation 2 4 2 2 2 2" xfId="720"/>
    <cellStyle name="Calculation 2 4 2 2 2 3" xfId="721"/>
    <cellStyle name="Calculation 2 4 2 2 2 4" xfId="722"/>
    <cellStyle name="Calculation 2 4 2 2 2 5" xfId="723"/>
    <cellStyle name="Calculation 2 4 2 2 2 6" xfId="724"/>
    <cellStyle name="Calculation 2 4 2 2 2_Validatio rules" xfId="725"/>
    <cellStyle name="Calculation 2 4 2 2 3" xfId="726"/>
    <cellStyle name="Calculation 2 4 2 2 4" xfId="727"/>
    <cellStyle name="Calculation 2 4 2 2 5" xfId="728"/>
    <cellStyle name="Calculation 2 4 2 2 6" xfId="729"/>
    <cellStyle name="Calculation 2 4 2 2 7" xfId="730"/>
    <cellStyle name="Calculation 2 4 2 2_Validatio rules" xfId="731"/>
    <cellStyle name="Calculation 2 4 2 3" xfId="732"/>
    <cellStyle name="Calculation 2 4 2 3 2" xfId="733"/>
    <cellStyle name="Calculation 2 4 2 3 2 2" xfId="734"/>
    <cellStyle name="Calculation 2 4 2 3 2 3" xfId="735"/>
    <cellStyle name="Calculation 2 4 2 3 2 4" xfId="736"/>
    <cellStyle name="Calculation 2 4 2 3 2 5" xfId="737"/>
    <cellStyle name="Calculation 2 4 2 3 2 6" xfId="738"/>
    <cellStyle name="Calculation 2 4 2 3 2_Validatio rules" xfId="739"/>
    <cellStyle name="Calculation 2 4 2 3 3" xfId="740"/>
    <cellStyle name="Calculation 2 4 2 3 4" xfId="741"/>
    <cellStyle name="Calculation 2 4 2 3 5" xfId="742"/>
    <cellStyle name="Calculation 2 4 2 3 6" xfId="743"/>
    <cellStyle name="Calculation 2 4 2 3 7" xfId="744"/>
    <cellStyle name="Calculation 2 4 2 3_Validatio rules" xfId="745"/>
    <cellStyle name="Calculation 2 4 2 4" xfId="746"/>
    <cellStyle name="Calculation 2 4 2 4 2" xfId="747"/>
    <cellStyle name="Calculation 2 4 2 4 3" xfId="748"/>
    <cellStyle name="Calculation 2 4 2 4 4" xfId="749"/>
    <cellStyle name="Calculation 2 4 2 4 5" xfId="750"/>
    <cellStyle name="Calculation 2 4 2 4 6" xfId="751"/>
    <cellStyle name="Calculation 2 4 2 4_Validatio rules" xfId="752"/>
    <cellStyle name="Calculation 2 4 2 5" xfId="753"/>
    <cellStyle name="Calculation 2 4 2 6" xfId="754"/>
    <cellStyle name="Calculation 2 4 2 7" xfId="755"/>
    <cellStyle name="Calculation 2 4 2 8" xfId="756"/>
    <cellStyle name="Calculation 2 4 2 9" xfId="757"/>
    <cellStyle name="Calculation 2 4 2_Validatio rules" xfId="758"/>
    <cellStyle name="Calculation 2 4 3" xfId="759"/>
    <cellStyle name="Calculation 2 4 3 2" xfId="760"/>
    <cellStyle name="Calculation 2 4 3 2 2" xfId="761"/>
    <cellStyle name="Calculation 2 4 3 2 2 2" xfId="762"/>
    <cellStyle name="Calculation 2 4 3 2 2 3" xfId="763"/>
    <cellStyle name="Calculation 2 4 3 2 2 4" xfId="764"/>
    <cellStyle name="Calculation 2 4 3 2 2 5" xfId="765"/>
    <cellStyle name="Calculation 2 4 3 2 2 6" xfId="766"/>
    <cellStyle name="Calculation 2 4 3 2 2_Validatio rules" xfId="767"/>
    <cellStyle name="Calculation 2 4 3 2 3" xfId="768"/>
    <cellStyle name="Calculation 2 4 3 2 4" xfId="769"/>
    <cellStyle name="Calculation 2 4 3 2 5" xfId="770"/>
    <cellStyle name="Calculation 2 4 3 2 6" xfId="771"/>
    <cellStyle name="Calculation 2 4 3 2 7" xfId="772"/>
    <cellStyle name="Calculation 2 4 3 2_Validatio rules" xfId="773"/>
    <cellStyle name="Calculation 2 4 3 3" xfId="774"/>
    <cellStyle name="Calculation 2 4 3 3 2" xfId="775"/>
    <cellStyle name="Calculation 2 4 3 3 3" xfId="776"/>
    <cellStyle name="Calculation 2 4 3 3 4" xfId="777"/>
    <cellStyle name="Calculation 2 4 3 3 5" xfId="778"/>
    <cellStyle name="Calculation 2 4 3 3 6" xfId="779"/>
    <cellStyle name="Calculation 2 4 3 3_Validatio rules" xfId="780"/>
    <cellStyle name="Calculation 2 4 3 4" xfId="781"/>
    <cellStyle name="Calculation 2 4 3 5" xfId="782"/>
    <cellStyle name="Calculation 2 4 3 6" xfId="783"/>
    <cellStyle name="Calculation 2 4 3 7" xfId="784"/>
    <cellStyle name="Calculation 2 4 3 8" xfId="785"/>
    <cellStyle name="Calculation 2 4 3 9" xfId="786"/>
    <cellStyle name="Calculation 2 4 3_Validatio rules" xfId="787"/>
    <cellStyle name="Calculation 2 4 4" xfId="788"/>
    <cellStyle name="Calculation 2 4 4 2" xfId="789"/>
    <cellStyle name="Calculation 2 4 4 2 2" xfId="790"/>
    <cellStyle name="Calculation 2 4 4 2 3" xfId="791"/>
    <cellStyle name="Calculation 2 4 4 2 4" xfId="792"/>
    <cellStyle name="Calculation 2 4 4 2 5" xfId="793"/>
    <cellStyle name="Calculation 2 4 4 2 6" xfId="794"/>
    <cellStyle name="Calculation 2 4 4 2_Validatio rules" xfId="795"/>
    <cellStyle name="Calculation 2 4 4 3" xfId="796"/>
    <cellStyle name="Calculation 2 4 4 4" xfId="797"/>
    <cellStyle name="Calculation 2 4 4 5" xfId="798"/>
    <cellStyle name="Calculation 2 4 4 6" xfId="799"/>
    <cellStyle name="Calculation 2 4 4 7" xfId="800"/>
    <cellStyle name="Calculation 2 4 4_Validatio rules" xfId="801"/>
    <cellStyle name="Calculation 2 4 5" xfId="802"/>
    <cellStyle name="Calculation 2 4 5 2" xfId="803"/>
    <cellStyle name="Calculation 2 4 5 3" xfId="804"/>
    <cellStyle name="Calculation 2 4 5 4" xfId="805"/>
    <cellStyle name="Calculation 2 4 5 5" xfId="806"/>
    <cellStyle name="Calculation 2 4 5 6" xfId="807"/>
    <cellStyle name="Calculation 2 4 5_Validatio rules" xfId="808"/>
    <cellStyle name="Calculation 2 4 6" xfId="809"/>
    <cellStyle name="Calculation 2 4 7" xfId="810"/>
    <cellStyle name="Calculation 2 4_Validatio rules" xfId="811"/>
    <cellStyle name="Calculation 2 5" xfId="812"/>
    <cellStyle name="Calculation 2 5 10" xfId="813"/>
    <cellStyle name="Calculation 2 5 2" xfId="814"/>
    <cellStyle name="Calculation 2 5 2 2" xfId="815"/>
    <cellStyle name="Calculation 2 5 2 2 2" xfId="816"/>
    <cellStyle name="Calculation 2 5 2 2 3" xfId="817"/>
    <cellStyle name="Calculation 2 5 2 2 4" xfId="818"/>
    <cellStyle name="Calculation 2 5 2 2 5" xfId="819"/>
    <cellStyle name="Calculation 2 5 2 2 6" xfId="820"/>
    <cellStyle name="Calculation 2 5 2 2_Validatio rules" xfId="821"/>
    <cellStyle name="Calculation 2 5 2 3" xfId="822"/>
    <cellStyle name="Calculation 2 5 2 4" xfId="823"/>
    <cellStyle name="Calculation 2 5 2 5" xfId="824"/>
    <cellStyle name="Calculation 2 5 2 6" xfId="825"/>
    <cellStyle name="Calculation 2 5 2 7" xfId="826"/>
    <cellStyle name="Calculation 2 5 2_Validatio rules" xfId="827"/>
    <cellStyle name="Calculation 2 5 3" xfId="828"/>
    <cellStyle name="Calculation 2 5 3 2" xfId="829"/>
    <cellStyle name="Calculation 2 5 3 2 2" xfId="830"/>
    <cellStyle name="Calculation 2 5 3 2 3" xfId="831"/>
    <cellStyle name="Calculation 2 5 3 2 4" xfId="832"/>
    <cellStyle name="Calculation 2 5 3 2 5" xfId="833"/>
    <cellStyle name="Calculation 2 5 3 2 6" xfId="834"/>
    <cellStyle name="Calculation 2 5 3 2_Validatio rules" xfId="835"/>
    <cellStyle name="Calculation 2 5 3 3" xfId="836"/>
    <cellStyle name="Calculation 2 5 3 4" xfId="837"/>
    <cellStyle name="Calculation 2 5 3 5" xfId="838"/>
    <cellStyle name="Calculation 2 5 3 6" xfId="839"/>
    <cellStyle name="Calculation 2 5 3 7" xfId="840"/>
    <cellStyle name="Calculation 2 5 3_Validatio rules" xfId="841"/>
    <cellStyle name="Calculation 2 5 4" xfId="842"/>
    <cellStyle name="Calculation 2 5 4 2" xfId="843"/>
    <cellStyle name="Calculation 2 5 4 3" xfId="844"/>
    <cellStyle name="Calculation 2 5 4 4" xfId="845"/>
    <cellStyle name="Calculation 2 5 4 5" xfId="846"/>
    <cellStyle name="Calculation 2 5 4 6" xfId="847"/>
    <cellStyle name="Calculation 2 5 4_Validatio rules" xfId="848"/>
    <cellStyle name="Calculation 2 5 5" xfId="849"/>
    <cellStyle name="Calculation 2 5 6" xfId="850"/>
    <cellStyle name="Calculation 2 5 7" xfId="851"/>
    <cellStyle name="Calculation 2 5 8" xfId="852"/>
    <cellStyle name="Calculation 2 5 9" xfId="853"/>
    <cellStyle name="Calculation 2 5_Validatio rules" xfId="854"/>
    <cellStyle name="Calculation 2 6" xfId="855"/>
    <cellStyle name="Calculation 2 6 2" xfId="856"/>
    <cellStyle name="Calculation 2 6 2 2" xfId="857"/>
    <cellStyle name="Calculation 2 6 2 2 2" xfId="858"/>
    <cellStyle name="Calculation 2 6 2 2 3" xfId="859"/>
    <cellStyle name="Calculation 2 6 2 2 4" xfId="860"/>
    <cellStyle name="Calculation 2 6 2 2 5" xfId="861"/>
    <cellStyle name="Calculation 2 6 2 2 6" xfId="862"/>
    <cellStyle name="Calculation 2 6 2 2_Validatio rules" xfId="863"/>
    <cellStyle name="Calculation 2 6 2 3" xfId="864"/>
    <cellStyle name="Calculation 2 6 2 4" xfId="865"/>
    <cellStyle name="Calculation 2 6 2 5" xfId="866"/>
    <cellStyle name="Calculation 2 6 2 6" xfId="867"/>
    <cellStyle name="Calculation 2 6 2 7" xfId="868"/>
    <cellStyle name="Calculation 2 6 2_Validatio rules" xfId="869"/>
    <cellStyle name="Calculation 2 6 3" xfId="870"/>
    <cellStyle name="Calculation 2 6 3 2" xfId="871"/>
    <cellStyle name="Calculation 2 6 3 3" xfId="872"/>
    <cellStyle name="Calculation 2 6 3 4" xfId="873"/>
    <cellStyle name="Calculation 2 6 3 5" xfId="874"/>
    <cellStyle name="Calculation 2 6 3 6" xfId="875"/>
    <cellStyle name="Calculation 2 6 3_Validatio rules" xfId="876"/>
    <cellStyle name="Calculation 2 6 4" xfId="877"/>
    <cellStyle name="Calculation 2 6 5" xfId="878"/>
    <cellStyle name="Calculation 2 6 6" xfId="879"/>
    <cellStyle name="Calculation 2 6 7" xfId="880"/>
    <cellStyle name="Calculation 2 6 8" xfId="881"/>
    <cellStyle name="Calculation 2 6 9" xfId="882"/>
    <cellStyle name="Calculation 2 6_Validatio rules" xfId="883"/>
    <cellStyle name="Calculation 2 7" xfId="884"/>
    <cellStyle name="Calculation 2 7 2" xfId="885"/>
    <cellStyle name="Calculation 2 7 2 2" xfId="886"/>
    <cellStyle name="Calculation 2 7 2 3" xfId="887"/>
    <cellStyle name="Calculation 2 7 2 4" xfId="888"/>
    <cellStyle name="Calculation 2 7 2 5" xfId="889"/>
    <cellStyle name="Calculation 2 7 2 6" xfId="890"/>
    <cellStyle name="Calculation 2 7 2_Validatio rules" xfId="891"/>
    <cellStyle name="Calculation 2 7 3" xfId="892"/>
    <cellStyle name="Calculation 2 7 4" xfId="893"/>
    <cellStyle name="Calculation 2 7 5" xfId="894"/>
    <cellStyle name="Calculation 2 7 6" xfId="895"/>
    <cellStyle name="Calculation 2 7 7" xfId="896"/>
    <cellStyle name="Calculation 2 7_Validatio rules" xfId="897"/>
    <cellStyle name="Calculation 2 8" xfId="898"/>
    <cellStyle name="Calculation 2 8 2" xfId="899"/>
    <cellStyle name="Calculation 2 8 3" xfId="900"/>
    <cellStyle name="Calculation 2 8 4" xfId="901"/>
    <cellStyle name="Calculation 2 8 5" xfId="902"/>
    <cellStyle name="Calculation 2 8 6" xfId="903"/>
    <cellStyle name="Calculation 2 8_Validatio rules" xfId="904"/>
    <cellStyle name="Calculation 2 9" xfId="905"/>
    <cellStyle name="Calculation 2_Validatio rules" xfId="906"/>
    <cellStyle name="Calculation 3" xfId="907"/>
    <cellStyle name="Calculation 3 2" xfId="908"/>
    <cellStyle name="Calculation 3 2 2" xfId="909"/>
    <cellStyle name="Calculation 3 2 2 10" xfId="910"/>
    <cellStyle name="Calculation 3 2 2 2" xfId="911"/>
    <cellStyle name="Calculation 3 2 2 2 2" xfId="912"/>
    <cellStyle name="Calculation 3 2 2 2 2 2" xfId="913"/>
    <cellStyle name="Calculation 3 2 2 2 2 3" xfId="914"/>
    <cellStyle name="Calculation 3 2 2 2 2 4" xfId="915"/>
    <cellStyle name="Calculation 3 2 2 2 2 5" xfId="916"/>
    <cellStyle name="Calculation 3 2 2 2 2 6" xfId="917"/>
    <cellStyle name="Calculation 3 2 2 2 2_Validatio rules" xfId="918"/>
    <cellStyle name="Calculation 3 2 2 2 3" xfId="919"/>
    <cellStyle name="Calculation 3 2 2 2 4" xfId="920"/>
    <cellStyle name="Calculation 3 2 2 2 5" xfId="921"/>
    <cellStyle name="Calculation 3 2 2 2 6" xfId="922"/>
    <cellStyle name="Calculation 3 2 2 2 7" xfId="923"/>
    <cellStyle name="Calculation 3 2 2 2_Validatio rules" xfId="924"/>
    <cellStyle name="Calculation 3 2 2 3" xfId="925"/>
    <cellStyle name="Calculation 3 2 2 3 2" xfId="926"/>
    <cellStyle name="Calculation 3 2 2 3 2 2" xfId="927"/>
    <cellStyle name="Calculation 3 2 2 3 2 3" xfId="928"/>
    <cellStyle name="Calculation 3 2 2 3 2 4" xfId="929"/>
    <cellStyle name="Calculation 3 2 2 3 2 5" xfId="930"/>
    <cellStyle name="Calculation 3 2 2 3 2 6" xfId="931"/>
    <cellStyle name="Calculation 3 2 2 3 2_Validatio rules" xfId="932"/>
    <cellStyle name="Calculation 3 2 2 3 3" xfId="933"/>
    <cellStyle name="Calculation 3 2 2 3 4" xfId="934"/>
    <cellStyle name="Calculation 3 2 2 3 5" xfId="935"/>
    <cellStyle name="Calculation 3 2 2 3 6" xfId="936"/>
    <cellStyle name="Calculation 3 2 2 3 7" xfId="937"/>
    <cellStyle name="Calculation 3 2 2 3_Validatio rules" xfId="938"/>
    <cellStyle name="Calculation 3 2 2 4" xfId="939"/>
    <cellStyle name="Calculation 3 2 2 4 2" xfId="940"/>
    <cellStyle name="Calculation 3 2 2 4 3" xfId="941"/>
    <cellStyle name="Calculation 3 2 2 4 4" xfId="942"/>
    <cellStyle name="Calculation 3 2 2 4 5" xfId="943"/>
    <cellStyle name="Calculation 3 2 2 4 6" xfId="944"/>
    <cellStyle name="Calculation 3 2 2 4_Validatio rules" xfId="945"/>
    <cellStyle name="Calculation 3 2 2 5" xfId="946"/>
    <cellStyle name="Calculation 3 2 2 6" xfId="947"/>
    <cellStyle name="Calculation 3 2 2 7" xfId="948"/>
    <cellStyle name="Calculation 3 2 2 8" xfId="949"/>
    <cellStyle name="Calculation 3 2 2 9" xfId="950"/>
    <cellStyle name="Calculation 3 2 2_Validatio rules" xfId="951"/>
    <cellStyle name="Calculation 3 2 3" xfId="952"/>
    <cellStyle name="Calculation 3 2 3 2" xfId="953"/>
    <cellStyle name="Calculation 3 2 3 2 2" xfId="954"/>
    <cellStyle name="Calculation 3 2 3 2 2 2" xfId="955"/>
    <cellStyle name="Calculation 3 2 3 2 2 3" xfId="956"/>
    <cellStyle name="Calculation 3 2 3 2 2 4" xfId="957"/>
    <cellStyle name="Calculation 3 2 3 2 2 5" xfId="958"/>
    <cellStyle name="Calculation 3 2 3 2 2 6" xfId="959"/>
    <cellStyle name="Calculation 3 2 3 2 2_Validatio rules" xfId="960"/>
    <cellStyle name="Calculation 3 2 3 2 3" xfId="961"/>
    <cellStyle name="Calculation 3 2 3 2 4" xfId="962"/>
    <cellStyle name="Calculation 3 2 3 2 5" xfId="963"/>
    <cellStyle name="Calculation 3 2 3 2 6" xfId="964"/>
    <cellStyle name="Calculation 3 2 3 2 7" xfId="965"/>
    <cellStyle name="Calculation 3 2 3 2_Validatio rules" xfId="966"/>
    <cellStyle name="Calculation 3 2 3 3" xfId="967"/>
    <cellStyle name="Calculation 3 2 3 3 2" xfId="968"/>
    <cellStyle name="Calculation 3 2 3 3 3" xfId="969"/>
    <cellStyle name="Calculation 3 2 3 3 4" xfId="970"/>
    <cellStyle name="Calculation 3 2 3 3 5" xfId="971"/>
    <cellStyle name="Calculation 3 2 3 3 6" xfId="972"/>
    <cellStyle name="Calculation 3 2 3 3_Validatio rules" xfId="973"/>
    <cellStyle name="Calculation 3 2 3 4" xfId="974"/>
    <cellStyle name="Calculation 3 2 3 5" xfId="975"/>
    <cellStyle name="Calculation 3 2 3 6" xfId="976"/>
    <cellStyle name="Calculation 3 2 3 7" xfId="977"/>
    <cellStyle name="Calculation 3 2 3 8" xfId="978"/>
    <cellStyle name="Calculation 3 2 3 9" xfId="979"/>
    <cellStyle name="Calculation 3 2 3_Validatio rules" xfId="980"/>
    <cellStyle name="Calculation 3 2 4" xfId="981"/>
    <cellStyle name="Calculation 3 2 4 2" xfId="982"/>
    <cellStyle name="Calculation 3 2 4 2 2" xfId="983"/>
    <cellStyle name="Calculation 3 2 4 2 3" xfId="984"/>
    <cellStyle name="Calculation 3 2 4 2 4" xfId="985"/>
    <cellStyle name="Calculation 3 2 4 2 5" xfId="986"/>
    <cellStyle name="Calculation 3 2 4 2 6" xfId="987"/>
    <cellStyle name="Calculation 3 2 4 2_Validatio rules" xfId="988"/>
    <cellStyle name="Calculation 3 2 4 3" xfId="989"/>
    <cellStyle name="Calculation 3 2 4 4" xfId="990"/>
    <cellStyle name="Calculation 3 2 4 5" xfId="991"/>
    <cellStyle name="Calculation 3 2 4 6" xfId="992"/>
    <cellStyle name="Calculation 3 2 4 7" xfId="993"/>
    <cellStyle name="Calculation 3 2 4_Validatio rules" xfId="994"/>
    <cellStyle name="Calculation 3 2 5" xfId="995"/>
    <cellStyle name="Calculation 3 2 5 2" xfId="996"/>
    <cellStyle name="Calculation 3 2 5 3" xfId="997"/>
    <cellStyle name="Calculation 3 2 5 4" xfId="998"/>
    <cellStyle name="Calculation 3 2 5 5" xfId="999"/>
    <cellStyle name="Calculation 3 2 5 6" xfId="1000"/>
    <cellStyle name="Calculation 3 2 5_Validatio rules" xfId="1001"/>
    <cellStyle name="Calculation 3 2 6" xfId="1002"/>
    <cellStyle name="Calculation 3 2 7" xfId="1003"/>
    <cellStyle name="Calculation 3 2_Validatio rules" xfId="1004"/>
    <cellStyle name="Calculation 3 3" xfId="1005"/>
    <cellStyle name="Calculation 3 3 2" xfId="1006"/>
    <cellStyle name="Calculation 3 3 2 10" xfId="1007"/>
    <cellStyle name="Calculation 3 3 2 2" xfId="1008"/>
    <cellStyle name="Calculation 3 3 2 2 2" xfId="1009"/>
    <cellStyle name="Calculation 3 3 2 2 2 2" xfId="1010"/>
    <cellStyle name="Calculation 3 3 2 2 2 3" xfId="1011"/>
    <cellStyle name="Calculation 3 3 2 2 2 4" xfId="1012"/>
    <cellStyle name="Calculation 3 3 2 2 2 5" xfId="1013"/>
    <cellStyle name="Calculation 3 3 2 2 2 6" xfId="1014"/>
    <cellStyle name="Calculation 3 3 2 2 2_Validatio rules" xfId="1015"/>
    <cellStyle name="Calculation 3 3 2 2 3" xfId="1016"/>
    <cellStyle name="Calculation 3 3 2 2 4" xfId="1017"/>
    <cellStyle name="Calculation 3 3 2 2 5" xfId="1018"/>
    <cellStyle name="Calculation 3 3 2 2 6" xfId="1019"/>
    <cellStyle name="Calculation 3 3 2 2 7" xfId="1020"/>
    <cellStyle name="Calculation 3 3 2 2_Validatio rules" xfId="1021"/>
    <cellStyle name="Calculation 3 3 2 3" xfId="1022"/>
    <cellStyle name="Calculation 3 3 2 3 2" xfId="1023"/>
    <cellStyle name="Calculation 3 3 2 3 2 2" xfId="1024"/>
    <cellStyle name="Calculation 3 3 2 3 2 3" xfId="1025"/>
    <cellStyle name="Calculation 3 3 2 3 2 4" xfId="1026"/>
    <cellStyle name="Calculation 3 3 2 3 2 5" xfId="1027"/>
    <cellStyle name="Calculation 3 3 2 3 2 6" xfId="1028"/>
    <cellStyle name="Calculation 3 3 2 3 2_Validatio rules" xfId="1029"/>
    <cellStyle name="Calculation 3 3 2 3 3" xfId="1030"/>
    <cellStyle name="Calculation 3 3 2 3 4" xfId="1031"/>
    <cellStyle name="Calculation 3 3 2 3 5" xfId="1032"/>
    <cellStyle name="Calculation 3 3 2 3 6" xfId="1033"/>
    <cellStyle name="Calculation 3 3 2 3 7" xfId="1034"/>
    <cellStyle name="Calculation 3 3 2 3_Validatio rules" xfId="1035"/>
    <cellStyle name="Calculation 3 3 2 4" xfId="1036"/>
    <cellStyle name="Calculation 3 3 2 4 2" xfId="1037"/>
    <cellStyle name="Calculation 3 3 2 4 3" xfId="1038"/>
    <cellStyle name="Calculation 3 3 2 4 4" xfId="1039"/>
    <cellStyle name="Calculation 3 3 2 4 5" xfId="1040"/>
    <cellStyle name="Calculation 3 3 2 4 6" xfId="1041"/>
    <cellStyle name="Calculation 3 3 2 4_Validatio rules" xfId="1042"/>
    <cellStyle name="Calculation 3 3 2 5" xfId="1043"/>
    <cellStyle name="Calculation 3 3 2 6" xfId="1044"/>
    <cellStyle name="Calculation 3 3 2 7" xfId="1045"/>
    <cellStyle name="Calculation 3 3 2 8" xfId="1046"/>
    <cellStyle name="Calculation 3 3 2 9" xfId="1047"/>
    <cellStyle name="Calculation 3 3 2_Validatio rules" xfId="1048"/>
    <cellStyle name="Calculation 3 3 3" xfId="1049"/>
    <cellStyle name="Calculation 3 3 3 2" xfId="1050"/>
    <cellStyle name="Calculation 3 3 3 2 2" xfId="1051"/>
    <cellStyle name="Calculation 3 3 3 2 2 2" xfId="1052"/>
    <cellStyle name="Calculation 3 3 3 2 2 3" xfId="1053"/>
    <cellStyle name="Calculation 3 3 3 2 2 4" xfId="1054"/>
    <cellStyle name="Calculation 3 3 3 2 2 5" xfId="1055"/>
    <cellStyle name="Calculation 3 3 3 2 2 6" xfId="1056"/>
    <cellStyle name="Calculation 3 3 3 2 2_Validatio rules" xfId="1057"/>
    <cellStyle name="Calculation 3 3 3 2 3" xfId="1058"/>
    <cellStyle name="Calculation 3 3 3 2 4" xfId="1059"/>
    <cellStyle name="Calculation 3 3 3 2 5" xfId="1060"/>
    <cellStyle name="Calculation 3 3 3 2 6" xfId="1061"/>
    <cellStyle name="Calculation 3 3 3 2 7" xfId="1062"/>
    <cellStyle name="Calculation 3 3 3 2_Validatio rules" xfId="1063"/>
    <cellStyle name="Calculation 3 3 3 3" xfId="1064"/>
    <cellStyle name="Calculation 3 3 3 3 2" xfId="1065"/>
    <cellStyle name="Calculation 3 3 3 3 3" xfId="1066"/>
    <cellStyle name="Calculation 3 3 3 3 4" xfId="1067"/>
    <cellStyle name="Calculation 3 3 3 3 5" xfId="1068"/>
    <cellStyle name="Calculation 3 3 3 3 6" xfId="1069"/>
    <cellStyle name="Calculation 3 3 3 3_Validatio rules" xfId="1070"/>
    <cellStyle name="Calculation 3 3 3 4" xfId="1071"/>
    <cellStyle name="Calculation 3 3 3 5" xfId="1072"/>
    <cellStyle name="Calculation 3 3 3 6" xfId="1073"/>
    <cellStyle name="Calculation 3 3 3 7" xfId="1074"/>
    <cellStyle name="Calculation 3 3 3 8" xfId="1075"/>
    <cellStyle name="Calculation 3 3 3 9" xfId="1076"/>
    <cellStyle name="Calculation 3 3 3_Validatio rules" xfId="1077"/>
    <cellStyle name="Calculation 3 3 4" xfId="1078"/>
    <cellStyle name="Calculation 3 3 4 2" xfId="1079"/>
    <cellStyle name="Calculation 3 3 4 2 2" xfId="1080"/>
    <cellStyle name="Calculation 3 3 4 2 3" xfId="1081"/>
    <cellStyle name="Calculation 3 3 4 2 4" xfId="1082"/>
    <cellStyle name="Calculation 3 3 4 2 5" xfId="1083"/>
    <cellStyle name="Calculation 3 3 4 2 6" xfId="1084"/>
    <cellStyle name="Calculation 3 3 4 2_Validatio rules" xfId="1085"/>
    <cellStyle name="Calculation 3 3 4 3" xfId="1086"/>
    <cellStyle name="Calculation 3 3 4 4" xfId="1087"/>
    <cellStyle name="Calculation 3 3 4 5" xfId="1088"/>
    <cellStyle name="Calculation 3 3 4 6" xfId="1089"/>
    <cellStyle name="Calculation 3 3 4 7" xfId="1090"/>
    <cellStyle name="Calculation 3 3 4_Validatio rules" xfId="1091"/>
    <cellStyle name="Calculation 3 3 5" xfId="1092"/>
    <cellStyle name="Calculation 3 3 5 2" xfId="1093"/>
    <cellStyle name="Calculation 3 3 5 3" xfId="1094"/>
    <cellStyle name="Calculation 3 3 5 4" xfId="1095"/>
    <cellStyle name="Calculation 3 3 5 5" xfId="1096"/>
    <cellStyle name="Calculation 3 3 5 6" xfId="1097"/>
    <cellStyle name="Calculation 3 3 5_Validatio rules" xfId="1098"/>
    <cellStyle name="Calculation 3 3 6" xfId="1099"/>
    <cellStyle name="Calculation 3 3 7" xfId="1100"/>
    <cellStyle name="Calculation 3 3_Validatio rules" xfId="1101"/>
    <cellStyle name="Calculation 3 4" xfId="1102"/>
    <cellStyle name="Calculation 3 4 10" xfId="1103"/>
    <cellStyle name="Calculation 3 4 2" xfId="1104"/>
    <cellStyle name="Calculation 3 4 2 2" xfId="1105"/>
    <cellStyle name="Calculation 3 4 2 2 2" xfId="1106"/>
    <cellStyle name="Calculation 3 4 2 2 3" xfId="1107"/>
    <cellStyle name="Calculation 3 4 2 2 4" xfId="1108"/>
    <cellStyle name="Calculation 3 4 2 2 5" xfId="1109"/>
    <cellStyle name="Calculation 3 4 2 2 6" xfId="1110"/>
    <cellStyle name="Calculation 3 4 2 2_Validatio rules" xfId="1111"/>
    <cellStyle name="Calculation 3 4 2 3" xfId="1112"/>
    <cellStyle name="Calculation 3 4 2 4" xfId="1113"/>
    <cellStyle name="Calculation 3 4 2 5" xfId="1114"/>
    <cellStyle name="Calculation 3 4 2 6" xfId="1115"/>
    <cellStyle name="Calculation 3 4 2 7" xfId="1116"/>
    <cellStyle name="Calculation 3 4 2_Validatio rules" xfId="1117"/>
    <cellStyle name="Calculation 3 4 3" xfId="1118"/>
    <cellStyle name="Calculation 3 4 3 2" xfId="1119"/>
    <cellStyle name="Calculation 3 4 3 2 2" xfId="1120"/>
    <cellStyle name="Calculation 3 4 3 2 3" xfId="1121"/>
    <cellStyle name="Calculation 3 4 3 2 4" xfId="1122"/>
    <cellStyle name="Calculation 3 4 3 2 5" xfId="1123"/>
    <cellStyle name="Calculation 3 4 3 2 6" xfId="1124"/>
    <cellStyle name="Calculation 3 4 3 2_Validatio rules" xfId="1125"/>
    <cellStyle name="Calculation 3 4 3 3" xfId="1126"/>
    <cellStyle name="Calculation 3 4 3 4" xfId="1127"/>
    <cellStyle name="Calculation 3 4 3 5" xfId="1128"/>
    <cellStyle name="Calculation 3 4 3 6" xfId="1129"/>
    <cellStyle name="Calculation 3 4 3 7" xfId="1130"/>
    <cellStyle name="Calculation 3 4 3_Validatio rules" xfId="1131"/>
    <cellStyle name="Calculation 3 4 4" xfId="1132"/>
    <cellStyle name="Calculation 3 4 4 2" xfId="1133"/>
    <cellStyle name="Calculation 3 4 4 3" xfId="1134"/>
    <cellStyle name="Calculation 3 4 4 4" xfId="1135"/>
    <cellStyle name="Calculation 3 4 4 5" xfId="1136"/>
    <cellStyle name="Calculation 3 4 4 6" xfId="1137"/>
    <cellStyle name="Calculation 3 4 4_Validatio rules" xfId="1138"/>
    <cellStyle name="Calculation 3 4 5" xfId="1139"/>
    <cellStyle name="Calculation 3 4 6" xfId="1140"/>
    <cellStyle name="Calculation 3 4 7" xfId="1141"/>
    <cellStyle name="Calculation 3 4 8" xfId="1142"/>
    <cellStyle name="Calculation 3 4 9" xfId="1143"/>
    <cellStyle name="Calculation 3 4_Validatio rules" xfId="1144"/>
    <cellStyle name="Calculation 3 5" xfId="1145"/>
    <cellStyle name="Calculation 3 5 2" xfId="1146"/>
    <cellStyle name="Calculation 3 5 2 2" xfId="1147"/>
    <cellStyle name="Calculation 3 5 2 2 2" xfId="1148"/>
    <cellStyle name="Calculation 3 5 2 2 3" xfId="1149"/>
    <cellStyle name="Calculation 3 5 2 2 4" xfId="1150"/>
    <cellStyle name="Calculation 3 5 2 2 5" xfId="1151"/>
    <cellStyle name="Calculation 3 5 2 2 6" xfId="1152"/>
    <cellStyle name="Calculation 3 5 2 2_Validatio rules" xfId="1153"/>
    <cellStyle name="Calculation 3 5 2 3" xfId="1154"/>
    <cellStyle name="Calculation 3 5 2 4" xfId="1155"/>
    <cellStyle name="Calculation 3 5 2 5" xfId="1156"/>
    <cellStyle name="Calculation 3 5 2 6" xfId="1157"/>
    <cellStyle name="Calculation 3 5 2 7" xfId="1158"/>
    <cellStyle name="Calculation 3 5 2_Validatio rules" xfId="1159"/>
    <cellStyle name="Calculation 3 5 3" xfId="1160"/>
    <cellStyle name="Calculation 3 5 3 2" xfId="1161"/>
    <cellStyle name="Calculation 3 5 3 3" xfId="1162"/>
    <cellStyle name="Calculation 3 5 3 4" xfId="1163"/>
    <cellStyle name="Calculation 3 5 3 5" xfId="1164"/>
    <cellStyle name="Calculation 3 5 3 6" xfId="1165"/>
    <cellStyle name="Calculation 3 5 3_Validatio rules" xfId="1166"/>
    <cellStyle name="Calculation 3 5 4" xfId="1167"/>
    <cellStyle name="Calculation 3 5 5" xfId="1168"/>
    <cellStyle name="Calculation 3 5 6" xfId="1169"/>
    <cellStyle name="Calculation 3 5 7" xfId="1170"/>
    <cellStyle name="Calculation 3 5 8" xfId="1171"/>
    <cellStyle name="Calculation 3 5 9" xfId="1172"/>
    <cellStyle name="Calculation 3 5_Validatio rules" xfId="1173"/>
    <cellStyle name="Calculation 3 6" xfId="1174"/>
    <cellStyle name="Calculation 3 6 2" xfId="1175"/>
    <cellStyle name="Calculation 3 6 2 2" xfId="1176"/>
    <cellStyle name="Calculation 3 6 2 3" xfId="1177"/>
    <cellStyle name="Calculation 3 6 2 4" xfId="1178"/>
    <cellStyle name="Calculation 3 6 2 5" xfId="1179"/>
    <cellStyle name="Calculation 3 6 2 6" xfId="1180"/>
    <cellStyle name="Calculation 3 6 2_Validatio rules" xfId="1181"/>
    <cellStyle name="Calculation 3 6 3" xfId="1182"/>
    <cellStyle name="Calculation 3 6 4" xfId="1183"/>
    <cellStyle name="Calculation 3 6 5" xfId="1184"/>
    <cellStyle name="Calculation 3 6 6" xfId="1185"/>
    <cellStyle name="Calculation 3 6 7" xfId="1186"/>
    <cellStyle name="Calculation 3 6_Validatio rules" xfId="1187"/>
    <cellStyle name="Calculation 3 7" xfId="1188"/>
    <cellStyle name="Calculation 3 7 2" xfId="1189"/>
    <cellStyle name="Calculation 3 7 3" xfId="1190"/>
    <cellStyle name="Calculation 3 7 4" xfId="1191"/>
    <cellStyle name="Calculation 3 7 5" xfId="1192"/>
    <cellStyle name="Calculation 3 7 6" xfId="1193"/>
    <cellStyle name="Calculation 3 7_Validatio rules" xfId="1194"/>
    <cellStyle name="Calculation 3 8" xfId="1195"/>
    <cellStyle name="Calculation 3 9" xfId="1196"/>
    <cellStyle name="Calculation 3_Validatio rules" xfId="1197"/>
    <cellStyle name="Cálculo" xfId="1198"/>
    <cellStyle name="Cálculo 10" xfId="1199"/>
    <cellStyle name="Cálculo 2" xfId="1200"/>
    <cellStyle name="Cálculo 2 2" xfId="1201"/>
    <cellStyle name="Cálculo 2 2 10" xfId="1202"/>
    <cellStyle name="Cálculo 2 2 2" xfId="1203"/>
    <cellStyle name="Cálculo 2 2 2 2" xfId="1204"/>
    <cellStyle name="Cálculo 2 2 2 2 2" xfId="1205"/>
    <cellStyle name="Cálculo 2 2 2 2 3" xfId="1206"/>
    <cellStyle name="Cálculo 2 2 2 2 4" xfId="1207"/>
    <cellStyle name="Cálculo 2 2 2 2 5" xfId="1208"/>
    <cellStyle name="Cálculo 2 2 2 2 6" xfId="1209"/>
    <cellStyle name="Cálculo 2 2 2 2_Validatio rules" xfId="1210"/>
    <cellStyle name="Cálculo 2 2 2 3" xfId="1211"/>
    <cellStyle name="Cálculo 2 2 2 4" xfId="1212"/>
    <cellStyle name="Cálculo 2 2 2 5" xfId="1213"/>
    <cellStyle name="Cálculo 2 2 2 6" xfId="1214"/>
    <cellStyle name="Cálculo 2 2 2 7" xfId="1215"/>
    <cellStyle name="Cálculo 2 2 2_Validatio rules" xfId="1216"/>
    <cellStyle name="Cálculo 2 2 3" xfId="1217"/>
    <cellStyle name="Cálculo 2 2 3 2" xfId="1218"/>
    <cellStyle name="Cálculo 2 2 3 2 2" xfId="1219"/>
    <cellStyle name="Cálculo 2 2 3 2 3" xfId="1220"/>
    <cellStyle name="Cálculo 2 2 3 2 4" xfId="1221"/>
    <cellStyle name="Cálculo 2 2 3 2 5" xfId="1222"/>
    <cellStyle name="Cálculo 2 2 3 2 6" xfId="1223"/>
    <cellStyle name="Cálculo 2 2 3 2_Validatio rules" xfId="1224"/>
    <cellStyle name="Cálculo 2 2 3 3" xfId="1225"/>
    <cellStyle name="Cálculo 2 2 3 4" xfId="1226"/>
    <cellStyle name="Cálculo 2 2 3 5" xfId="1227"/>
    <cellStyle name="Cálculo 2 2 3 6" xfId="1228"/>
    <cellStyle name="Cálculo 2 2 3 7" xfId="1229"/>
    <cellStyle name="Cálculo 2 2 3_Validatio rules" xfId="1230"/>
    <cellStyle name="Cálculo 2 2 4" xfId="1231"/>
    <cellStyle name="Cálculo 2 2 4 2" xfId="1232"/>
    <cellStyle name="Cálculo 2 2 4 3" xfId="1233"/>
    <cellStyle name="Cálculo 2 2 4 4" xfId="1234"/>
    <cellStyle name="Cálculo 2 2 4 5" xfId="1235"/>
    <cellStyle name="Cálculo 2 2 4 6" xfId="1236"/>
    <cellStyle name="Cálculo 2 2 4_Validatio rules" xfId="1237"/>
    <cellStyle name="Cálculo 2 2 5" xfId="1238"/>
    <cellStyle name="Cálculo 2 2 6" xfId="1239"/>
    <cellStyle name="Cálculo 2 2 7" xfId="1240"/>
    <cellStyle name="Cálculo 2 2 8" xfId="1241"/>
    <cellStyle name="Cálculo 2 2 9" xfId="1242"/>
    <cellStyle name="Cálculo 2 2_Validatio rules" xfId="1243"/>
    <cellStyle name="Cálculo 2 3" xfId="1244"/>
    <cellStyle name="Cálculo 2 3 2" xfId="1245"/>
    <cellStyle name="Cálculo 2 3 2 2" xfId="1246"/>
    <cellStyle name="Cálculo 2 3 2 2 2" xfId="1247"/>
    <cellStyle name="Cálculo 2 3 2 2 3" xfId="1248"/>
    <cellStyle name="Cálculo 2 3 2 2 4" xfId="1249"/>
    <cellStyle name="Cálculo 2 3 2 2 5" xfId="1250"/>
    <cellStyle name="Cálculo 2 3 2 2 6" xfId="1251"/>
    <cellStyle name="Cálculo 2 3 2 2_Validatio rules" xfId="1252"/>
    <cellStyle name="Cálculo 2 3 2 3" xfId="1253"/>
    <cellStyle name="Cálculo 2 3 2 4" xfId="1254"/>
    <cellStyle name="Cálculo 2 3 2 5" xfId="1255"/>
    <cellStyle name="Cálculo 2 3 2 6" xfId="1256"/>
    <cellStyle name="Cálculo 2 3 2 7" xfId="1257"/>
    <cellStyle name="Cálculo 2 3 2_Validatio rules" xfId="1258"/>
    <cellStyle name="Cálculo 2 3 3" xfId="1259"/>
    <cellStyle name="Cálculo 2 3 3 2" xfId="1260"/>
    <cellStyle name="Cálculo 2 3 3 3" xfId="1261"/>
    <cellStyle name="Cálculo 2 3 3 4" xfId="1262"/>
    <cellStyle name="Cálculo 2 3 3 5" xfId="1263"/>
    <cellStyle name="Cálculo 2 3 3 6" xfId="1264"/>
    <cellStyle name="Cálculo 2 3 3_Validatio rules" xfId="1265"/>
    <cellStyle name="Cálculo 2 3 4" xfId="1266"/>
    <cellStyle name="Cálculo 2 3 5" xfId="1267"/>
    <cellStyle name="Cálculo 2 3 6" xfId="1268"/>
    <cellStyle name="Cálculo 2 3 7" xfId="1269"/>
    <cellStyle name="Cálculo 2 3 8" xfId="1270"/>
    <cellStyle name="Cálculo 2 3 9" xfId="1271"/>
    <cellStyle name="Cálculo 2 3_Validatio rules" xfId="1272"/>
    <cellStyle name="Cálculo 2 4" xfId="1273"/>
    <cellStyle name="Cálculo 2 4 2" xfId="1274"/>
    <cellStyle name="Cálculo 2 4 2 2" xfId="1275"/>
    <cellStyle name="Cálculo 2 4 2 3" xfId="1276"/>
    <cellStyle name="Cálculo 2 4 2 4" xfId="1277"/>
    <cellStyle name="Cálculo 2 4 2 5" xfId="1278"/>
    <cellStyle name="Cálculo 2 4 2 6" xfId="1279"/>
    <cellStyle name="Cálculo 2 4 2_Validatio rules" xfId="1280"/>
    <cellStyle name="Cálculo 2 4 3" xfId="1281"/>
    <cellStyle name="Cálculo 2 4 4" xfId="1282"/>
    <cellStyle name="Cálculo 2 4 5" xfId="1283"/>
    <cellStyle name="Cálculo 2 4 6" xfId="1284"/>
    <cellStyle name="Cálculo 2 4 7" xfId="1285"/>
    <cellStyle name="Cálculo 2 4_Validatio rules" xfId="1286"/>
    <cellStyle name="Cálculo 2 5" xfId="1287"/>
    <cellStyle name="Cálculo 2 5 2" xfId="1288"/>
    <cellStyle name="Cálculo 2 5 3" xfId="1289"/>
    <cellStyle name="Cálculo 2 5 4" xfId="1290"/>
    <cellStyle name="Cálculo 2 5 5" xfId="1291"/>
    <cellStyle name="Cálculo 2 5 6" xfId="1292"/>
    <cellStyle name="Cálculo 2 5_Validatio rules" xfId="1293"/>
    <cellStyle name="Cálculo 2 6" xfId="1294"/>
    <cellStyle name="Cálculo 2 7" xfId="1295"/>
    <cellStyle name="Cálculo 2_Validatio rules" xfId="1296"/>
    <cellStyle name="Cálculo 3" xfId="1297"/>
    <cellStyle name="Cálculo 3 2" xfId="1298"/>
    <cellStyle name="Cálculo 3 2 10" xfId="1299"/>
    <cellStyle name="Cálculo 3 2 2" xfId="1300"/>
    <cellStyle name="Cálculo 3 2 2 2" xfId="1301"/>
    <cellStyle name="Cálculo 3 2 2 2 2" xfId="1302"/>
    <cellStyle name="Cálculo 3 2 2 2 3" xfId="1303"/>
    <cellStyle name="Cálculo 3 2 2 2 4" xfId="1304"/>
    <cellStyle name="Cálculo 3 2 2 2 5" xfId="1305"/>
    <cellStyle name="Cálculo 3 2 2 2 6" xfId="1306"/>
    <cellStyle name="Cálculo 3 2 2 2_Validatio rules" xfId="1307"/>
    <cellStyle name="Cálculo 3 2 2 3" xfId="1308"/>
    <cellStyle name="Cálculo 3 2 2 4" xfId="1309"/>
    <cellStyle name="Cálculo 3 2 2 5" xfId="1310"/>
    <cellStyle name="Cálculo 3 2 2 6" xfId="1311"/>
    <cellStyle name="Cálculo 3 2 2 7" xfId="1312"/>
    <cellStyle name="Cálculo 3 2 2_Validatio rules" xfId="1313"/>
    <cellStyle name="Cálculo 3 2 3" xfId="1314"/>
    <cellStyle name="Cálculo 3 2 3 2" xfId="1315"/>
    <cellStyle name="Cálculo 3 2 3 2 2" xfId="1316"/>
    <cellStyle name="Cálculo 3 2 3 2 3" xfId="1317"/>
    <cellStyle name="Cálculo 3 2 3 2 4" xfId="1318"/>
    <cellStyle name="Cálculo 3 2 3 2 5" xfId="1319"/>
    <cellStyle name="Cálculo 3 2 3 2 6" xfId="1320"/>
    <cellStyle name="Cálculo 3 2 3 2_Validatio rules" xfId="1321"/>
    <cellStyle name="Cálculo 3 2 3 3" xfId="1322"/>
    <cellStyle name="Cálculo 3 2 3 4" xfId="1323"/>
    <cellStyle name="Cálculo 3 2 3 5" xfId="1324"/>
    <cellStyle name="Cálculo 3 2 3 6" xfId="1325"/>
    <cellStyle name="Cálculo 3 2 3 7" xfId="1326"/>
    <cellStyle name="Cálculo 3 2 3_Validatio rules" xfId="1327"/>
    <cellStyle name="Cálculo 3 2 4" xfId="1328"/>
    <cellStyle name="Cálculo 3 2 4 2" xfId="1329"/>
    <cellStyle name="Cálculo 3 2 4 3" xfId="1330"/>
    <cellStyle name="Cálculo 3 2 4 4" xfId="1331"/>
    <cellStyle name="Cálculo 3 2 4 5" xfId="1332"/>
    <cellStyle name="Cálculo 3 2 4 6" xfId="1333"/>
    <cellStyle name="Cálculo 3 2 4_Validatio rules" xfId="1334"/>
    <cellStyle name="Cálculo 3 2 5" xfId="1335"/>
    <cellStyle name="Cálculo 3 2 6" xfId="1336"/>
    <cellStyle name="Cálculo 3 2 7" xfId="1337"/>
    <cellStyle name="Cálculo 3 2 8" xfId="1338"/>
    <cellStyle name="Cálculo 3 2 9" xfId="1339"/>
    <cellStyle name="Cálculo 3 2_Validatio rules" xfId="1340"/>
    <cellStyle name="Cálculo 3 3" xfId="1341"/>
    <cellStyle name="Cálculo 3 3 2" xfId="1342"/>
    <cellStyle name="Cálculo 3 3 2 2" xfId="1343"/>
    <cellStyle name="Cálculo 3 3 2 2 2" xfId="1344"/>
    <cellStyle name="Cálculo 3 3 2 2 3" xfId="1345"/>
    <cellStyle name="Cálculo 3 3 2 2 4" xfId="1346"/>
    <cellStyle name="Cálculo 3 3 2 2 5" xfId="1347"/>
    <cellStyle name="Cálculo 3 3 2 2 6" xfId="1348"/>
    <cellStyle name="Cálculo 3 3 2 2_Validatio rules" xfId="1349"/>
    <cellStyle name="Cálculo 3 3 2 3" xfId="1350"/>
    <cellStyle name="Cálculo 3 3 2 4" xfId="1351"/>
    <cellStyle name="Cálculo 3 3 2 5" xfId="1352"/>
    <cellStyle name="Cálculo 3 3 2 6" xfId="1353"/>
    <cellStyle name="Cálculo 3 3 2 7" xfId="1354"/>
    <cellStyle name="Cálculo 3 3 2_Validatio rules" xfId="1355"/>
    <cellStyle name="Cálculo 3 3 3" xfId="1356"/>
    <cellStyle name="Cálculo 3 3 3 2" xfId="1357"/>
    <cellStyle name="Cálculo 3 3 3 3" xfId="1358"/>
    <cellStyle name="Cálculo 3 3 3 4" xfId="1359"/>
    <cellStyle name="Cálculo 3 3 3 5" xfId="1360"/>
    <cellStyle name="Cálculo 3 3 3 6" xfId="1361"/>
    <cellStyle name="Cálculo 3 3 3_Validatio rules" xfId="1362"/>
    <cellStyle name="Cálculo 3 3 4" xfId="1363"/>
    <cellStyle name="Cálculo 3 3 5" xfId="1364"/>
    <cellStyle name="Cálculo 3 3 6" xfId="1365"/>
    <cellStyle name="Cálculo 3 3 7" xfId="1366"/>
    <cellStyle name="Cálculo 3 3 8" xfId="1367"/>
    <cellStyle name="Cálculo 3 3 9" xfId="1368"/>
    <cellStyle name="Cálculo 3 3_Validatio rules" xfId="1369"/>
    <cellStyle name="Cálculo 3 4" xfId="1370"/>
    <cellStyle name="Cálculo 3 4 2" xfId="1371"/>
    <cellStyle name="Cálculo 3 4 2 2" xfId="1372"/>
    <cellStyle name="Cálculo 3 4 2 3" xfId="1373"/>
    <cellStyle name="Cálculo 3 4 2 4" xfId="1374"/>
    <cellStyle name="Cálculo 3 4 2 5" xfId="1375"/>
    <cellStyle name="Cálculo 3 4 2 6" xfId="1376"/>
    <cellStyle name="Cálculo 3 4 2_Validatio rules" xfId="1377"/>
    <cellStyle name="Cálculo 3 4 3" xfId="1378"/>
    <cellStyle name="Cálculo 3 4 4" xfId="1379"/>
    <cellStyle name="Cálculo 3 4 5" xfId="1380"/>
    <cellStyle name="Cálculo 3 4 6" xfId="1381"/>
    <cellStyle name="Cálculo 3 4 7" xfId="1382"/>
    <cellStyle name="Cálculo 3 4_Validatio rules" xfId="1383"/>
    <cellStyle name="Cálculo 3 5" xfId="1384"/>
    <cellStyle name="Cálculo 3 5 2" xfId="1385"/>
    <cellStyle name="Cálculo 3 5 3" xfId="1386"/>
    <cellStyle name="Cálculo 3 5 4" xfId="1387"/>
    <cellStyle name="Cálculo 3 5 5" xfId="1388"/>
    <cellStyle name="Cálculo 3 5 6" xfId="1389"/>
    <cellStyle name="Cálculo 3 5_Validatio rules" xfId="1390"/>
    <cellStyle name="Cálculo 3 6" xfId="1391"/>
    <cellStyle name="Cálculo 3 7" xfId="1392"/>
    <cellStyle name="Cálculo 3_Validatio rules" xfId="1393"/>
    <cellStyle name="Cálculo 4" xfId="1394"/>
    <cellStyle name="Cálculo 4 2" xfId="1395"/>
    <cellStyle name="Cálculo 4 2 10" xfId="1396"/>
    <cellStyle name="Cálculo 4 2 2" xfId="1397"/>
    <cellStyle name="Cálculo 4 2 2 2" xfId="1398"/>
    <cellStyle name="Cálculo 4 2 2 2 2" xfId="1399"/>
    <cellStyle name="Cálculo 4 2 2 2 3" xfId="1400"/>
    <cellStyle name="Cálculo 4 2 2 2 4" xfId="1401"/>
    <cellStyle name="Cálculo 4 2 2 2 5" xfId="1402"/>
    <cellStyle name="Cálculo 4 2 2 2 6" xfId="1403"/>
    <cellStyle name="Cálculo 4 2 2 2_Validatio rules" xfId="1404"/>
    <cellStyle name="Cálculo 4 2 2 3" xfId="1405"/>
    <cellStyle name="Cálculo 4 2 2 4" xfId="1406"/>
    <cellStyle name="Cálculo 4 2 2 5" xfId="1407"/>
    <cellStyle name="Cálculo 4 2 2 6" xfId="1408"/>
    <cellStyle name="Cálculo 4 2 2 7" xfId="1409"/>
    <cellStyle name="Cálculo 4 2 2_Validatio rules" xfId="1410"/>
    <cellStyle name="Cálculo 4 2 3" xfId="1411"/>
    <cellStyle name="Cálculo 4 2 3 2" xfId="1412"/>
    <cellStyle name="Cálculo 4 2 3 2 2" xfId="1413"/>
    <cellStyle name="Cálculo 4 2 3 2 3" xfId="1414"/>
    <cellStyle name="Cálculo 4 2 3 2 4" xfId="1415"/>
    <cellStyle name="Cálculo 4 2 3 2 5" xfId="1416"/>
    <cellStyle name="Cálculo 4 2 3 2 6" xfId="1417"/>
    <cellStyle name="Cálculo 4 2 3 2_Validatio rules" xfId="1418"/>
    <cellStyle name="Cálculo 4 2 3 3" xfId="1419"/>
    <cellStyle name="Cálculo 4 2 3 4" xfId="1420"/>
    <cellStyle name="Cálculo 4 2 3 5" xfId="1421"/>
    <cellStyle name="Cálculo 4 2 3 6" xfId="1422"/>
    <cellStyle name="Cálculo 4 2 3 7" xfId="1423"/>
    <cellStyle name="Cálculo 4 2 3_Validatio rules" xfId="1424"/>
    <cellStyle name="Cálculo 4 2 4" xfId="1425"/>
    <cellStyle name="Cálculo 4 2 4 2" xfId="1426"/>
    <cellStyle name="Cálculo 4 2 4 3" xfId="1427"/>
    <cellStyle name="Cálculo 4 2 4 4" xfId="1428"/>
    <cellStyle name="Cálculo 4 2 4 5" xfId="1429"/>
    <cellStyle name="Cálculo 4 2 4 6" xfId="1430"/>
    <cellStyle name="Cálculo 4 2 4_Validatio rules" xfId="1431"/>
    <cellStyle name="Cálculo 4 2 5" xfId="1432"/>
    <cellStyle name="Cálculo 4 2 6" xfId="1433"/>
    <cellStyle name="Cálculo 4 2 7" xfId="1434"/>
    <cellStyle name="Cálculo 4 2 8" xfId="1435"/>
    <cellStyle name="Cálculo 4 2 9" xfId="1436"/>
    <cellStyle name="Cálculo 4 2_Validatio rules" xfId="1437"/>
    <cellStyle name="Cálculo 4 3" xfId="1438"/>
    <cellStyle name="Cálculo 4 3 2" xfId="1439"/>
    <cellStyle name="Cálculo 4 3 2 2" xfId="1440"/>
    <cellStyle name="Cálculo 4 3 2 2 2" xfId="1441"/>
    <cellStyle name="Cálculo 4 3 2 2 3" xfId="1442"/>
    <cellStyle name="Cálculo 4 3 2 2 4" xfId="1443"/>
    <cellStyle name="Cálculo 4 3 2 2 5" xfId="1444"/>
    <cellStyle name="Cálculo 4 3 2 2 6" xfId="1445"/>
    <cellStyle name="Cálculo 4 3 2 2_Validatio rules" xfId="1446"/>
    <cellStyle name="Cálculo 4 3 2 3" xfId="1447"/>
    <cellStyle name="Cálculo 4 3 2 4" xfId="1448"/>
    <cellStyle name="Cálculo 4 3 2 5" xfId="1449"/>
    <cellStyle name="Cálculo 4 3 2 6" xfId="1450"/>
    <cellStyle name="Cálculo 4 3 2 7" xfId="1451"/>
    <cellStyle name="Cálculo 4 3 2_Validatio rules" xfId="1452"/>
    <cellStyle name="Cálculo 4 3 3" xfId="1453"/>
    <cellStyle name="Cálculo 4 3 3 2" xfId="1454"/>
    <cellStyle name="Cálculo 4 3 3 3" xfId="1455"/>
    <cellStyle name="Cálculo 4 3 3 4" xfId="1456"/>
    <cellStyle name="Cálculo 4 3 3 5" xfId="1457"/>
    <cellStyle name="Cálculo 4 3 3 6" xfId="1458"/>
    <cellStyle name="Cálculo 4 3 3_Validatio rules" xfId="1459"/>
    <cellStyle name="Cálculo 4 3 4" xfId="1460"/>
    <cellStyle name="Cálculo 4 3 5" xfId="1461"/>
    <cellStyle name="Cálculo 4 3 6" xfId="1462"/>
    <cellStyle name="Cálculo 4 3 7" xfId="1463"/>
    <cellStyle name="Cálculo 4 3 8" xfId="1464"/>
    <cellStyle name="Cálculo 4 3 9" xfId="1465"/>
    <cellStyle name="Cálculo 4 3_Validatio rules" xfId="1466"/>
    <cellStyle name="Cálculo 4 4" xfId="1467"/>
    <cellStyle name="Cálculo 4 4 2" xfId="1468"/>
    <cellStyle name="Cálculo 4 4 2 2" xfId="1469"/>
    <cellStyle name="Cálculo 4 4 2 3" xfId="1470"/>
    <cellStyle name="Cálculo 4 4 2 4" xfId="1471"/>
    <cellStyle name="Cálculo 4 4 2 5" xfId="1472"/>
    <cellStyle name="Cálculo 4 4 2 6" xfId="1473"/>
    <cellStyle name="Cálculo 4 4 2_Validatio rules" xfId="1474"/>
    <cellStyle name="Cálculo 4 4 3" xfId="1475"/>
    <cellStyle name="Cálculo 4 4 4" xfId="1476"/>
    <cellStyle name="Cálculo 4 4 5" xfId="1477"/>
    <cellStyle name="Cálculo 4 4 6" xfId="1478"/>
    <cellStyle name="Cálculo 4 4 7" xfId="1479"/>
    <cellStyle name="Cálculo 4 4_Validatio rules" xfId="1480"/>
    <cellStyle name="Cálculo 4 5" xfId="1481"/>
    <cellStyle name="Cálculo 4 5 2" xfId="1482"/>
    <cellStyle name="Cálculo 4 5 3" xfId="1483"/>
    <cellStyle name="Cálculo 4 5 4" xfId="1484"/>
    <cellStyle name="Cálculo 4 5 5" xfId="1485"/>
    <cellStyle name="Cálculo 4 5 6" xfId="1486"/>
    <cellStyle name="Cálculo 4 5_Validatio rules" xfId="1487"/>
    <cellStyle name="Cálculo 4 6" xfId="1488"/>
    <cellStyle name="Cálculo 4 7" xfId="1489"/>
    <cellStyle name="Cálculo 4_Validatio rules" xfId="1490"/>
    <cellStyle name="Cálculo 5" xfId="1491"/>
    <cellStyle name="Cálculo 5 10" xfId="1492"/>
    <cellStyle name="Cálculo 5 2" xfId="1493"/>
    <cellStyle name="Cálculo 5 2 2" xfId="1494"/>
    <cellStyle name="Cálculo 5 2 2 2" xfId="1495"/>
    <cellStyle name="Cálculo 5 2 2 3" xfId="1496"/>
    <cellStyle name="Cálculo 5 2 2 4" xfId="1497"/>
    <cellStyle name="Cálculo 5 2 2 5" xfId="1498"/>
    <cellStyle name="Cálculo 5 2 2 6" xfId="1499"/>
    <cellStyle name="Cálculo 5 2 2_Validatio rules" xfId="1500"/>
    <cellStyle name="Cálculo 5 2 3" xfId="1501"/>
    <cellStyle name="Cálculo 5 2 4" xfId="1502"/>
    <cellStyle name="Cálculo 5 2 5" xfId="1503"/>
    <cellStyle name="Cálculo 5 2 6" xfId="1504"/>
    <cellStyle name="Cálculo 5 2 7" xfId="1505"/>
    <cellStyle name="Cálculo 5 2_Validatio rules" xfId="1506"/>
    <cellStyle name="Cálculo 5 3" xfId="1507"/>
    <cellStyle name="Cálculo 5 3 2" xfId="1508"/>
    <cellStyle name="Cálculo 5 3 2 2" xfId="1509"/>
    <cellStyle name="Cálculo 5 3 2 3" xfId="1510"/>
    <cellStyle name="Cálculo 5 3 2 4" xfId="1511"/>
    <cellStyle name="Cálculo 5 3 2 5" xfId="1512"/>
    <cellStyle name="Cálculo 5 3 2 6" xfId="1513"/>
    <cellStyle name="Cálculo 5 3 2_Validatio rules" xfId="1514"/>
    <cellStyle name="Cálculo 5 3 3" xfId="1515"/>
    <cellStyle name="Cálculo 5 3 4" xfId="1516"/>
    <cellStyle name="Cálculo 5 3 5" xfId="1517"/>
    <cellStyle name="Cálculo 5 3 6" xfId="1518"/>
    <cellStyle name="Cálculo 5 3 7" xfId="1519"/>
    <cellStyle name="Cálculo 5 3_Validatio rules" xfId="1520"/>
    <cellStyle name="Cálculo 5 4" xfId="1521"/>
    <cellStyle name="Cálculo 5 4 2" xfId="1522"/>
    <cellStyle name="Cálculo 5 4 3" xfId="1523"/>
    <cellStyle name="Cálculo 5 4 4" xfId="1524"/>
    <cellStyle name="Cálculo 5 4 5" xfId="1525"/>
    <cellStyle name="Cálculo 5 4 6" xfId="1526"/>
    <cellStyle name="Cálculo 5 4_Validatio rules" xfId="1527"/>
    <cellStyle name="Cálculo 5 5" xfId="1528"/>
    <cellStyle name="Cálculo 5 6" xfId="1529"/>
    <cellStyle name="Cálculo 5 7" xfId="1530"/>
    <cellStyle name="Cálculo 5 8" xfId="1531"/>
    <cellStyle name="Cálculo 5 9" xfId="1532"/>
    <cellStyle name="Cálculo 5_Validatio rules" xfId="1533"/>
    <cellStyle name="Cálculo 6" xfId="1534"/>
    <cellStyle name="Cálculo 6 2" xfId="1535"/>
    <cellStyle name="Cálculo 6 2 2" xfId="1536"/>
    <cellStyle name="Cálculo 6 2 2 2" xfId="1537"/>
    <cellStyle name="Cálculo 6 2 2 3" xfId="1538"/>
    <cellStyle name="Cálculo 6 2 2 4" xfId="1539"/>
    <cellStyle name="Cálculo 6 2 2 5" xfId="1540"/>
    <cellStyle name="Cálculo 6 2 2 6" xfId="1541"/>
    <cellStyle name="Cálculo 6 2 2_Validatio rules" xfId="1542"/>
    <cellStyle name="Cálculo 6 2 3" xfId="1543"/>
    <cellStyle name="Cálculo 6 2 4" xfId="1544"/>
    <cellStyle name="Cálculo 6 2 5" xfId="1545"/>
    <cellStyle name="Cálculo 6 2 6" xfId="1546"/>
    <cellStyle name="Cálculo 6 2 7" xfId="1547"/>
    <cellStyle name="Cálculo 6 2_Validatio rules" xfId="1548"/>
    <cellStyle name="Cálculo 6 3" xfId="1549"/>
    <cellStyle name="Cálculo 6 3 2" xfId="1550"/>
    <cellStyle name="Cálculo 6 3 3" xfId="1551"/>
    <cellStyle name="Cálculo 6 3 4" xfId="1552"/>
    <cellStyle name="Cálculo 6 3 5" xfId="1553"/>
    <cellStyle name="Cálculo 6 3 6" xfId="1554"/>
    <cellStyle name="Cálculo 6 3_Validatio rules" xfId="1555"/>
    <cellStyle name="Cálculo 6 4" xfId="1556"/>
    <cellStyle name="Cálculo 6 5" xfId="1557"/>
    <cellStyle name="Cálculo 6 6" xfId="1558"/>
    <cellStyle name="Cálculo 6 7" xfId="1559"/>
    <cellStyle name="Cálculo 6 8" xfId="1560"/>
    <cellStyle name="Cálculo 6 9" xfId="1561"/>
    <cellStyle name="Cálculo 6_Validatio rules" xfId="1562"/>
    <cellStyle name="Cálculo 7" xfId="1563"/>
    <cellStyle name="Cálculo 7 2" xfId="1564"/>
    <cellStyle name="Cálculo 7 2 2" xfId="1565"/>
    <cellStyle name="Cálculo 7 2 3" xfId="1566"/>
    <cellStyle name="Cálculo 7 2 4" xfId="1567"/>
    <cellStyle name="Cálculo 7 2 5" xfId="1568"/>
    <cellStyle name="Cálculo 7 2 6" xfId="1569"/>
    <cellStyle name="Cálculo 7 2_Validatio rules" xfId="1570"/>
    <cellStyle name="Cálculo 7 3" xfId="1571"/>
    <cellStyle name="Cálculo 7 4" xfId="1572"/>
    <cellStyle name="Cálculo 7 5" xfId="1573"/>
    <cellStyle name="Cálculo 7 6" xfId="1574"/>
    <cellStyle name="Cálculo 7 7" xfId="1575"/>
    <cellStyle name="Cálculo 7_Validatio rules" xfId="1576"/>
    <cellStyle name="Cálculo 8" xfId="1577"/>
    <cellStyle name="Cálculo 8 2" xfId="1578"/>
    <cellStyle name="Cálculo 8 3" xfId="1579"/>
    <cellStyle name="Cálculo 8 4" xfId="1580"/>
    <cellStyle name="Cálculo 8 5" xfId="1581"/>
    <cellStyle name="Cálculo 8 6" xfId="1582"/>
    <cellStyle name="Cálculo 8_Validatio rules" xfId="1583"/>
    <cellStyle name="Cálculo 9" xfId="1584"/>
    <cellStyle name="Cálculo_Validatio rules" xfId="1585"/>
    <cellStyle name="Celda de comprobación" xfId="1586"/>
    <cellStyle name="Celda vinculada" xfId="1587"/>
    <cellStyle name="Check Cell 2" xfId="1588"/>
    <cellStyle name="Check Cell 3" xfId="1589"/>
    <cellStyle name="Cím" xfId="1590"/>
    <cellStyle name="Címsor 1" xfId="1591"/>
    <cellStyle name="Címsor 2" xfId="1592"/>
    <cellStyle name="Címsor 3" xfId="1593"/>
    <cellStyle name="Címsor 4" xfId="1594"/>
    <cellStyle name="Comma" xfId="1" builtinId="3"/>
    <cellStyle name="Comma 2" xfId="1595"/>
    <cellStyle name="Comma 2 2" xfId="1596"/>
    <cellStyle name="Comma 2 3" xfId="1597"/>
    <cellStyle name="Comma 3" xfId="1598"/>
    <cellStyle name="Comma 3 2" xfId="1599"/>
    <cellStyle name="Comma 3 2 2" xfId="1600"/>
    <cellStyle name="Comma 4" xfId="1601"/>
    <cellStyle name="Comma 5" xfId="1602"/>
    <cellStyle name="Currency 2" xfId="1603"/>
    <cellStyle name="DividerBlue" xfId="1604"/>
    <cellStyle name="DividerGreen" xfId="1605"/>
    <cellStyle name="DividerGrey" xfId="1606"/>
    <cellStyle name="DividerLilac" xfId="1607"/>
    <cellStyle name="DividerPink" xfId="1608"/>
    <cellStyle name="DividerYellow" xfId="1609"/>
    <cellStyle name="Ellenőrzőcella" xfId="1610"/>
    <cellStyle name="Encabezado 4" xfId="1611"/>
    <cellStyle name="Énfasis1" xfId="1612"/>
    <cellStyle name="Énfasis2" xfId="1613"/>
    <cellStyle name="Énfasis3" xfId="1614"/>
    <cellStyle name="Énfasis4" xfId="1615"/>
    <cellStyle name="Énfasis5" xfId="1616"/>
    <cellStyle name="Énfasis6" xfId="1617"/>
    <cellStyle name="Entrada" xfId="1618"/>
    <cellStyle name="Entrada 10" xfId="1619"/>
    <cellStyle name="Entrada 2" xfId="1620"/>
    <cellStyle name="Entrada 2 2" xfId="1621"/>
    <cellStyle name="Entrada 2 2 10" xfId="1622"/>
    <cellStyle name="Entrada 2 2 2" xfId="1623"/>
    <cellStyle name="Entrada 2 2 2 2" xfId="1624"/>
    <cellStyle name="Entrada 2 2 2 2 2" xfId="1625"/>
    <cellStyle name="Entrada 2 2 2 2 3" xfId="1626"/>
    <cellStyle name="Entrada 2 2 2 2 4" xfId="1627"/>
    <cellStyle name="Entrada 2 2 2 2 5" xfId="1628"/>
    <cellStyle name="Entrada 2 2 2 2 6" xfId="1629"/>
    <cellStyle name="Entrada 2 2 2 2_Validatio rules" xfId="1630"/>
    <cellStyle name="Entrada 2 2 2 3" xfId="1631"/>
    <cellStyle name="Entrada 2 2 2 4" xfId="1632"/>
    <cellStyle name="Entrada 2 2 2 5" xfId="1633"/>
    <cellStyle name="Entrada 2 2 2 6" xfId="1634"/>
    <cellStyle name="Entrada 2 2 2 7" xfId="1635"/>
    <cellStyle name="Entrada 2 2 2_Validatio rules" xfId="1636"/>
    <cellStyle name="Entrada 2 2 3" xfId="1637"/>
    <cellStyle name="Entrada 2 2 3 2" xfId="1638"/>
    <cellStyle name="Entrada 2 2 3 2 2" xfId="1639"/>
    <cellStyle name="Entrada 2 2 3 2 3" xfId="1640"/>
    <cellStyle name="Entrada 2 2 3 2 4" xfId="1641"/>
    <cellStyle name="Entrada 2 2 3 2 5" xfId="1642"/>
    <cellStyle name="Entrada 2 2 3 2 6" xfId="1643"/>
    <cellStyle name="Entrada 2 2 3 2_Validatio rules" xfId="1644"/>
    <cellStyle name="Entrada 2 2 3 3" xfId="1645"/>
    <cellStyle name="Entrada 2 2 3 4" xfId="1646"/>
    <cellStyle name="Entrada 2 2 3 5" xfId="1647"/>
    <cellStyle name="Entrada 2 2 3 6" xfId="1648"/>
    <cellStyle name="Entrada 2 2 3 7" xfId="1649"/>
    <cellStyle name="Entrada 2 2 3_Validatio rules" xfId="1650"/>
    <cellStyle name="Entrada 2 2 4" xfId="1651"/>
    <cellStyle name="Entrada 2 2 4 2" xfId="1652"/>
    <cellStyle name="Entrada 2 2 4 3" xfId="1653"/>
    <cellStyle name="Entrada 2 2 4 4" xfId="1654"/>
    <cellStyle name="Entrada 2 2 4 5" xfId="1655"/>
    <cellStyle name="Entrada 2 2 4 6" xfId="1656"/>
    <cellStyle name="Entrada 2 2 4_Validatio rules" xfId="1657"/>
    <cellStyle name="Entrada 2 2 5" xfId="1658"/>
    <cellStyle name="Entrada 2 2 6" xfId="1659"/>
    <cellStyle name="Entrada 2 2 7" xfId="1660"/>
    <cellStyle name="Entrada 2 2 8" xfId="1661"/>
    <cellStyle name="Entrada 2 2 9" xfId="1662"/>
    <cellStyle name="Entrada 2 2_Validatio rules" xfId="1663"/>
    <cellStyle name="Entrada 2 3" xfId="1664"/>
    <cellStyle name="Entrada 2 3 2" xfId="1665"/>
    <cellStyle name="Entrada 2 3 2 2" xfId="1666"/>
    <cellStyle name="Entrada 2 3 2 2 2" xfId="1667"/>
    <cellStyle name="Entrada 2 3 2 2 3" xfId="1668"/>
    <cellStyle name="Entrada 2 3 2 2 4" xfId="1669"/>
    <cellStyle name="Entrada 2 3 2 2 5" xfId="1670"/>
    <cellStyle name="Entrada 2 3 2 2 6" xfId="1671"/>
    <cellStyle name="Entrada 2 3 2 2_Validatio rules" xfId="1672"/>
    <cellStyle name="Entrada 2 3 2 3" xfId="1673"/>
    <cellStyle name="Entrada 2 3 2 4" xfId="1674"/>
    <cellStyle name="Entrada 2 3 2 5" xfId="1675"/>
    <cellStyle name="Entrada 2 3 2 6" xfId="1676"/>
    <cellStyle name="Entrada 2 3 2 7" xfId="1677"/>
    <cellStyle name="Entrada 2 3 2_Validatio rules" xfId="1678"/>
    <cellStyle name="Entrada 2 3 3" xfId="1679"/>
    <cellStyle name="Entrada 2 3 3 2" xfId="1680"/>
    <cellStyle name="Entrada 2 3 3 3" xfId="1681"/>
    <cellStyle name="Entrada 2 3 3 4" xfId="1682"/>
    <cellStyle name="Entrada 2 3 3 5" xfId="1683"/>
    <cellStyle name="Entrada 2 3 3 6" xfId="1684"/>
    <cellStyle name="Entrada 2 3 3_Validatio rules" xfId="1685"/>
    <cellStyle name="Entrada 2 3 4" xfId="1686"/>
    <cellStyle name="Entrada 2 3 5" xfId="1687"/>
    <cellStyle name="Entrada 2 3 6" xfId="1688"/>
    <cellStyle name="Entrada 2 3 7" xfId="1689"/>
    <cellStyle name="Entrada 2 3 8" xfId="1690"/>
    <cellStyle name="Entrada 2 3 9" xfId="1691"/>
    <cellStyle name="Entrada 2 3_Validatio rules" xfId="1692"/>
    <cellStyle name="Entrada 2 4" xfId="1693"/>
    <cellStyle name="Entrada 2 4 2" xfId="1694"/>
    <cellStyle name="Entrada 2 4 2 2" xfId="1695"/>
    <cellStyle name="Entrada 2 4 2 3" xfId="1696"/>
    <cellStyle name="Entrada 2 4 2 4" xfId="1697"/>
    <cellStyle name="Entrada 2 4 2 5" xfId="1698"/>
    <cellStyle name="Entrada 2 4 2 6" xfId="1699"/>
    <cellStyle name="Entrada 2 4 2_Validatio rules" xfId="1700"/>
    <cellStyle name="Entrada 2 4 3" xfId="1701"/>
    <cellStyle name="Entrada 2 4 4" xfId="1702"/>
    <cellStyle name="Entrada 2 4 5" xfId="1703"/>
    <cellStyle name="Entrada 2 4 6" xfId="1704"/>
    <cellStyle name="Entrada 2 4 7" xfId="1705"/>
    <cellStyle name="Entrada 2 4_Validatio rules" xfId="1706"/>
    <cellStyle name="Entrada 2 5" xfId="1707"/>
    <cellStyle name="Entrada 2 5 2" xfId="1708"/>
    <cellStyle name="Entrada 2 5 3" xfId="1709"/>
    <cellStyle name="Entrada 2 5 4" xfId="1710"/>
    <cellStyle name="Entrada 2 5 5" xfId="1711"/>
    <cellStyle name="Entrada 2 5 6" xfId="1712"/>
    <cellStyle name="Entrada 2 5_Validatio rules" xfId="1713"/>
    <cellStyle name="Entrada 2 6" xfId="1714"/>
    <cellStyle name="Entrada 2 7" xfId="1715"/>
    <cellStyle name="Entrada 2_Validatio rules" xfId="1716"/>
    <cellStyle name="Entrada 3" xfId="1717"/>
    <cellStyle name="Entrada 3 2" xfId="1718"/>
    <cellStyle name="Entrada 3 2 10" xfId="1719"/>
    <cellStyle name="Entrada 3 2 2" xfId="1720"/>
    <cellStyle name="Entrada 3 2 2 2" xfId="1721"/>
    <cellStyle name="Entrada 3 2 2 2 2" xfId="1722"/>
    <cellStyle name="Entrada 3 2 2 2 3" xfId="1723"/>
    <cellStyle name="Entrada 3 2 2 2 4" xfId="1724"/>
    <cellStyle name="Entrada 3 2 2 2 5" xfId="1725"/>
    <cellStyle name="Entrada 3 2 2 2 6" xfId="1726"/>
    <cellStyle name="Entrada 3 2 2 2_Validatio rules" xfId="1727"/>
    <cellStyle name="Entrada 3 2 2 3" xfId="1728"/>
    <cellStyle name="Entrada 3 2 2 4" xfId="1729"/>
    <cellStyle name="Entrada 3 2 2 5" xfId="1730"/>
    <cellStyle name="Entrada 3 2 2 6" xfId="1731"/>
    <cellStyle name="Entrada 3 2 2 7" xfId="1732"/>
    <cellStyle name="Entrada 3 2 2_Validatio rules" xfId="1733"/>
    <cellStyle name="Entrada 3 2 3" xfId="1734"/>
    <cellStyle name="Entrada 3 2 3 2" xfId="1735"/>
    <cellStyle name="Entrada 3 2 3 2 2" xfId="1736"/>
    <cellStyle name="Entrada 3 2 3 2 3" xfId="1737"/>
    <cellStyle name="Entrada 3 2 3 2 4" xfId="1738"/>
    <cellStyle name="Entrada 3 2 3 2 5" xfId="1739"/>
    <cellStyle name="Entrada 3 2 3 2 6" xfId="1740"/>
    <cellStyle name="Entrada 3 2 3 2_Validatio rules" xfId="1741"/>
    <cellStyle name="Entrada 3 2 3 3" xfId="1742"/>
    <cellStyle name="Entrada 3 2 3 4" xfId="1743"/>
    <cellStyle name="Entrada 3 2 3 5" xfId="1744"/>
    <cellStyle name="Entrada 3 2 3 6" xfId="1745"/>
    <cellStyle name="Entrada 3 2 3 7" xfId="1746"/>
    <cellStyle name="Entrada 3 2 3_Validatio rules" xfId="1747"/>
    <cellStyle name="Entrada 3 2 4" xfId="1748"/>
    <cellStyle name="Entrada 3 2 4 2" xfId="1749"/>
    <cellStyle name="Entrada 3 2 4 3" xfId="1750"/>
    <cellStyle name="Entrada 3 2 4 4" xfId="1751"/>
    <cellStyle name="Entrada 3 2 4 5" xfId="1752"/>
    <cellStyle name="Entrada 3 2 4 6" xfId="1753"/>
    <cellStyle name="Entrada 3 2 4_Validatio rules" xfId="1754"/>
    <cellStyle name="Entrada 3 2 5" xfId="1755"/>
    <cellStyle name="Entrada 3 2 6" xfId="1756"/>
    <cellStyle name="Entrada 3 2 7" xfId="1757"/>
    <cellStyle name="Entrada 3 2 8" xfId="1758"/>
    <cellStyle name="Entrada 3 2 9" xfId="1759"/>
    <cellStyle name="Entrada 3 2_Validatio rules" xfId="1760"/>
    <cellStyle name="Entrada 3 3" xfId="1761"/>
    <cellStyle name="Entrada 3 3 2" xfId="1762"/>
    <cellStyle name="Entrada 3 3 2 2" xfId="1763"/>
    <cellStyle name="Entrada 3 3 2 2 2" xfId="1764"/>
    <cellStyle name="Entrada 3 3 2 2 3" xfId="1765"/>
    <cellStyle name="Entrada 3 3 2 2 4" xfId="1766"/>
    <cellStyle name="Entrada 3 3 2 2 5" xfId="1767"/>
    <cellStyle name="Entrada 3 3 2 2 6" xfId="1768"/>
    <cellStyle name="Entrada 3 3 2 2_Validatio rules" xfId="1769"/>
    <cellStyle name="Entrada 3 3 2 3" xfId="1770"/>
    <cellStyle name="Entrada 3 3 2 4" xfId="1771"/>
    <cellStyle name="Entrada 3 3 2 5" xfId="1772"/>
    <cellStyle name="Entrada 3 3 2 6" xfId="1773"/>
    <cellStyle name="Entrada 3 3 2 7" xfId="1774"/>
    <cellStyle name="Entrada 3 3 2_Validatio rules" xfId="1775"/>
    <cellStyle name="Entrada 3 3 3" xfId="1776"/>
    <cellStyle name="Entrada 3 3 3 2" xfId="1777"/>
    <cellStyle name="Entrada 3 3 3 3" xfId="1778"/>
    <cellStyle name="Entrada 3 3 3 4" xfId="1779"/>
    <cellStyle name="Entrada 3 3 3 5" xfId="1780"/>
    <cellStyle name="Entrada 3 3 3 6" xfId="1781"/>
    <cellStyle name="Entrada 3 3 3_Validatio rules" xfId="1782"/>
    <cellStyle name="Entrada 3 3 4" xfId="1783"/>
    <cellStyle name="Entrada 3 3 5" xfId="1784"/>
    <cellStyle name="Entrada 3 3 6" xfId="1785"/>
    <cellStyle name="Entrada 3 3 7" xfId="1786"/>
    <cellStyle name="Entrada 3 3 8" xfId="1787"/>
    <cellStyle name="Entrada 3 3 9" xfId="1788"/>
    <cellStyle name="Entrada 3 3_Validatio rules" xfId="1789"/>
    <cellStyle name="Entrada 3 4" xfId="1790"/>
    <cellStyle name="Entrada 3 4 2" xfId="1791"/>
    <cellStyle name="Entrada 3 4 2 2" xfId="1792"/>
    <cellStyle name="Entrada 3 4 2 3" xfId="1793"/>
    <cellStyle name="Entrada 3 4 2 4" xfId="1794"/>
    <cellStyle name="Entrada 3 4 2 5" xfId="1795"/>
    <cellStyle name="Entrada 3 4 2 6" xfId="1796"/>
    <cellStyle name="Entrada 3 4 2_Validatio rules" xfId="1797"/>
    <cellStyle name="Entrada 3 4 3" xfId="1798"/>
    <cellStyle name="Entrada 3 4 4" xfId="1799"/>
    <cellStyle name="Entrada 3 4 5" xfId="1800"/>
    <cellStyle name="Entrada 3 4 6" xfId="1801"/>
    <cellStyle name="Entrada 3 4 7" xfId="1802"/>
    <cellStyle name="Entrada 3 4_Validatio rules" xfId="1803"/>
    <cellStyle name="Entrada 3 5" xfId="1804"/>
    <cellStyle name="Entrada 3 5 2" xfId="1805"/>
    <cellStyle name="Entrada 3 5 3" xfId="1806"/>
    <cellStyle name="Entrada 3 5 4" xfId="1807"/>
    <cellStyle name="Entrada 3 5 5" xfId="1808"/>
    <cellStyle name="Entrada 3 5 6" xfId="1809"/>
    <cellStyle name="Entrada 3 5_Validatio rules" xfId="1810"/>
    <cellStyle name="Entrada 3 6" xfId="1811"/>
    <cellStyle name="Entrada 3 7" xfId="1812"/>
    <cellStyle name="Entrada 3_Validatio rules" xfId="1813"/>
    <cellStyle name="Entrada 4" xfId="1814"/>
    <cellStyle name="Entrada 4 2" xfId="1815"/>
    <cellStyle name="Entrada 4 2 10" xfId="1816"/>
    <cellStyle name="Entrada 4 2 2" xfId="1817"/>
    <cellStyle name="Entrada 4 2 2 2" xfId="1818"/>
    <cellStyle name="Entrada 4 2 2 2 2" xfId="1819"/>
    <cellStyle name="Entrada 4 2 2 2 3" xfId="1820"/>
    <cellStyle name="Entrada 4 2 2 2 4" xfId="1821"/>
    <cellStyle name="Entrada 4 2 2 2 5" xfId="1822"/>
    <cellStyle name="Entrada 4 2 2 2 6" xfId="1823"/>
    <cellStyle name="Entrada 4 2 2 2_Validatio rules" xfId="1824"/>
    <cellStyle name="Entrada 4 2 2 3" xfId="1825"/>
    <cellStyle name="Entrada 4 2 2 4" xfId="1826"/>
    <cellStyle name="Entrada 4 2 2 5" xfId="1827"/>
    <cellStyle name="Entrada 4 2 2 6" xfId="1828"/>
    <cellStyle name="Entrada 4 2 2 7" xfId="1829"/>
    <cellStyle name="Entrada 4 2 2_Validatio rules" xfId="1830"/>
    <cellStyle name="Entrada 4 2 3" xfId="1831"/>
    <cellStyle name="Entrada 4 2 3 2" xfId="1832"/>
    <cellStyle name="Entrada 4 2 3 2 2" xfId="1833"/>
    <cellStyle name="Entrada 4 2 3 2 3" xfId="1834"/>
    <cellStyle name="Entrada 4 2 3 2 4" xfId="1835"/>
    <cellStyle name="Entrada 4 2 3 2 5" xfId="1836"/>
    <cellStyle name="Entrada 4 2 3 2 6" xfId="1837"/>
    <cellStyle name="Entrada 4 2 3 2_Validatio rules" xfId="1838"/>
    <cellStyle name="Entrada 4 2 3 3" xfId="1839"/>
    <cellStyle name="Entrada 4 2 3 4" xfId="1840"/>
    <cellStyle name="Entrada 4 2 3 5" xfId="1841"/>
    <cellStyle name="Entrada 4 2 3 6" xfId="1842"/>
    <cellStyle name="Entrada 4 2 3 7" xfId="1843"/>
    <cellStyle name="Entrada 4 2 3_Validatio rules" xfId="1844"/>
    <cellStyle name="Entrada 4 2 4" xfId="1845"/>
    <cellStyle name="Entrada 4 2 4 2" xfId="1846"/>
    <cellStyle name="Entrada 4 2 4 3" xfId="1847"/>
    <cellStyle name="Entrada 4 2 4 4" xfId="1848"/>
    <cellStyle name="Entrada 4 2 4 5" xfId="1849"/>
    <cellStyle name="Entrada 4 2 4 6" xfId="1850"/>
    <cellStyle name="Entrada 4 2 4_Validatio rules" xfId="1851"/>
    <cellStyle name="Entrada 4 2 5" xfId="1852"/>
    <cellStyle name="Entrada 4 2 6" xfId="1853"/>
    <cellStyle name="Entrada 4 2 7" xfId="1854"/>
    <cellStyle name="Entrada 4 2 8" xfId="1855"/>
    <cellStyle name="Entrada 4 2 9" xfId="1856"/>
    <cellStyle name="Entrada 4 2_Validatio rules" xfId="1857"/>
    <cellStyle name="Entrada 4 3" xfId="1858"/>
    <cellStyle name="Entrada 4 3 2" xfId="1859"/>
    <cellStyle name="Entrada 4 3 2 2" xfId="1860"/>
    <cellStyle name="Entrada 4 3 2 2 2" xfId="1861"/>
    <cellStyle name="Entrada 4 3 2 2 3" xfId="1862"/>
    <cellStyle name="Entrada 4 3 2 2 4" xfId="1863"/>
    <cellStyle name="Entrada 4 3 2 2 5" xfId="1864"/>
    <cellStyle name="Entrada 4 3 2 2 6" xfId="1865"/>
    <cellStyle name="Entrada 4 3 2 2_Validatio rules" xfId="1866"/>
    <cellStyle name="Entrada 4 3 2 3" xfId="1867"/>
    <cellStyle name="Entrada 4 3 2 4" xfId="1868"/>
    <cellStyle name="Entrada 4 3 2 5" xfId="1869"/>
    <cellStyle name="Entrada 4 3 2 6" xfId="1870"/>
    <cellStyle name="Entrada 4 3 2 7" xfId="1871"/>
    <cellStyle name="Entrada 4 3 2_Validatio rules" xfId="1872"/>
    <cellStyle name="Entrada 4 3 3" xfId="1873"/>
    <cellStyle name="Entrada 4 3 3 2" xfId="1874"/>
    <cellStyle name="Entrada 4 3 3 3" xfId="1875"/>
    <cellStyle name="Entrada 4 3 3 4" xfId="1876"/>
    <cellStyle name="Entrada 4 3 3 5" xfId="1877"/>
    <cellStyle name="Entrada 4 3 3 6" xfId="1878"/>
    <cellStyle name="Entrada 4 3 3_Validatio rules" xfId="1879"/>
    <cellStyle name="Entrada 4 3 4" xfId="1880"/>
    <cellStyle name="Entrada 4 3 5" xfId="1881"/>
    <cellStyle name="Entrada 4 3 6" xfId="1882"/>
    <cellStyle name="Entrada 4 3 7" xfId="1883"/>
    <cellStyle name="Entrada 4 3 8" xfId="1884"/>
    <cellStyle name="Entrada 4 3 9" xfId="1885"/>
    <cellStyle name="Entrada 4 3_Validatio rules" xfId="1886"/>
    <cellStyle name="Entrada 4 4" xfId="1887"/>
    <cellStyle name="Entrada 4 4 2" xfId="1888"/>
    <cellStyle name="Entrada 4 4 2 2" xfId="1889"/>
    <cellStyle name="Entrada 4 4 2 3" xfId="1890"/>
    <cellStyle name="Entrada 4 4 2 4" xfId="1891"/>
    <cellStyle name="Entrada 4 4 2 5" xfId="1892"/>
    <cellStyle name="Entrada 4 4 2 6" xfId="1893"/>
    <cellStyle name="Entrada 4 4 2_Validatio rules" xfId="1894"/>
    <cellStyle name="Entrada 4 4 3" xfId="1895"/>
    <cellStyle name="Entrada 4 4 4" xfId="1896"/>
    <cellStyle name="Entrada 4 4 5" xfId="1897"/>
    <cellStyle name="Entrada 4 4 6" xfId="1898"/>
    <cellStyle name="Entrada 4 4 7" xfId="1899"/>
    <cellStyle name="Entrada 4 4_Validatio rules" xfId="1900"/>
    <cellStyle name="Entrada 4 5" xfId="1901"/>
    <cellStyle name="Entrada 4 5 2" xfId="1902"/>
    <cellStyle name="Entrada 4 5 3" xfId="1903"/>
    <cellStyle name="Entrada 4 5 4" xfId="1904"/>
    <cellStyle name="Entrada 4 5 5" xfId="1905"/>
    <cellStyle name="Entrada 4 5 6" xfId="1906"/>
    <cellStyle name="Entrada 4 5_Validatio rules" xfId="1907"/>
    <cellStyle name="Entrada 4 6" xfId="1908"/>
    <cellStyle name="Entrada 4 7" xfId="1909"/>
    <cellStyle name="Entrada 4_Validatio rules" xfId="1910"/>
    <cellStyle name="Entrada 5" xfId="1911"/>
    <cellStyle name="Entrada 5 10" xfId="1912"/>
    <cellStyle name="Entrada 5 2" xfId="1913"/>
    <cellStyle name="Entrada 5 2 2" xfId="1914"/>
    <cellStyle name="Entrada 5 2 2 2" xfId="1915"/>
    <cellStyle name="Entrada 5 2 2 3" xfId="1916"/>
    <cellStyle name="Entrada 5 2 2 4" xfId="1917"/>
    <cellStyle name="Entrada 5 2 2 5" xfId="1918"/>
    <cellStyle name="Entrada 5 2 2 6" xfId="1919"/>
    <cellStyle name="Entrada 5 2 2_Validatio rules" xfId="1920"/>
    <cellStyle name="Entrada 5 2 3" xfId="1921"/>
    <cellStyle name="Entrada 5 2 4" xfId="1922"/>
    <cellStyle name="Entrada 5 2 5" xfId="1923"/>
    <cellStyle name="Entrada 5 2 6" xfId="1924"/>
    <cellStyle name="Entrada 5 2 7" xfId="1925"/>
    <cellStyle name="Entrada 5 2_Validatio rules" xfId="1926"/>
    <cellStyle name="Entrada 5 3" xfId="1927"/>
    <cellStyle name="Entrada 5 3 2" xfId="1928"/>
    <cellStyle name="Entrada 5 3 2 2" xfId="1929"/>
    <cellStyle name="Entrada 5 3 2 3" xfId="1930"/>
    <cellStyle name="Entrada 5 3 2 4" xfId="1931"/>
    <cellStyle name="Entrada 5 3 2 5" xfId="1932"/>
    <cellStyle name="Entrada 5 3 2 6" xfId="1933"/>
    <cellStyle name="Entrada 5 3 2_Validatio rules" xfId="1934"/>
    <cellStyle name="Entrada 5 3 3" xfId="1935"/>
    <cellStyle name="Entrada 5 3 4" xfId="1936"/>
    <cellStyle name="Entrada 5 3 5" xfId="1937"/>
    <cellStyle name="Entrada 5 3 6" xfId="1938"/>
    <cellStyle name="Entrada 5 3 7" xfId="1939"/>
    <cellStyle name="Entrada 5 3_Validatio rules" xfId="1940"/>
    <cellStyle name="Entrada 5 4" xfId="1941"/>
    <cellStyle name="Entrada 5 4 2" xfId="1942"/>
    <cellStyle name="Entrada 5 4 3" xfId="1943"/>
    <cellStyle name="Entrada 5 4 4" xfId="1944"/>
    <cellStyle name="Entrada 5 4 5" xfId="1945"/>
    <cellStyle name="Entrada 5 4 6" xfId="1946"/>
    <cellStyle name="Entrada 5 4_Validatio rules" xfId="1947"/>
    <cellStyle name="Entrada 5 5" xfId="1948"/>
    <cellStyle name="Entrada 5 6" xfId="1949"/>
    <cellStyle name="Entrada 5 7" xfId="1950"/>
    <cellStyle name="Entrada 5 8" xfId="1951"/>
    <cellStyle name="Entrada 5 9" xfId="1952"/>
    <cellStyle name="Entrada 5_Validatio rules" xfId="1953"/>
    <cellStyle name="Entrada 6" xfId="1954"/>
    <cellStyle name="Entrada 6 2" xfId="1955"/>
    <cellStyle name="Entrada 6 2 2" xfId="1956"/>
    <cellStyle name="Entrada 6 2 2 2" xfId="1957"/>
    <cellStyle name="Entrada 6 2 2 3" xfId="1958"/>
    <cellStyle name="Entrada 6 2 2 4" xfId="1959"/>
    <cellStyle name="Entrada 6 2 2 5" xfId="1960"/>
    <cellStyle name="Entrada 6 2 2 6" xfId="1961"/>
    <cellStyle name="Entrada 6 2 2_Validatio rules" xfId="1962"/>
    <cellStyle name="Entrada 6 2 3" xfId="1963"/>
    <cellStyle name="Entrada 6 2 4" xfId="1964"/>
    <cellStyle name="Entrada 6 2 5" xfId="1965"/>
    <cellStyle name="Entrada 6 2 6" xfId="1966"/>
    <cellStyle name="Entrada 6 2 7" xfId="1967"/>
    <cellStyle name="Entrada 6 2_Validatio rules" xfId="1968"/>
    <cellStyle name="Entrada 6 3" xfId="1969"/>
    <cellStyle name="Entrada 6 3 2" xfId="1970"/>
    <cellStyle name="Entrada 6 3 3" xfId="1971"/>
    <cellStyle name="Entrada 6 3 4" xfId="1972"/>
    <cellStyle name="Entrada 6 3 5" xfId="1973"/>
    <cellStyle name="Entrada 6 3 6" xfId="1974"/>
    <cellStyle name="Entrada 6 3_Validatio rules" xfId="1975"/>
    <cellStyle name="Entrada 6 4" xfId="1976"/>
    <cellStyle name="Entrada 6 5" xfId="1977"/>
    <cellStyle name="Entrada 6 6" xfId="1978"/>
    <cellStyle name="Entrada 6 7" xfId="1979"/>
    <cellStyle name="Entrada 6 8" xfId="1980"/>
    <cellStyle name="Entrada 6 9" xfId="1981"/>
    <cellStyle name="Entrada 6_Validatio rules" xfId="1982"/>
    <cellStyle name="Entrada 7" xfId="1983"/>
    <cellStyle name="Entrada 7 2" xfId="1984"/>
    <cellStyle name="Entrada 7 2 2" xfId="1985"/>
    <cellStyle name="Entrada 7 2 3" xfId="1986"/>
    <cellStyle name="Entrada 7 2 4" xfId="1987"/>
    <cellStyle name="Entrada 7 2 5" xfId="1988"/>
    <cellStyle name="Entrada 7 2 6" xfId="1989"/>
    <cellStyle name="Entrada 7 2_Validatio rules" xfId="1990"/>
    <cellStyle name="Entrada 7 3" xfId="1991"/>
    <cellStyle name="Entrada 7 4" xfId="1992"/>
    <cellStyle name="Entrada 7 5" xfId="1993"/>
    <cellStyle name="Entrada 7 6" xfId="1994"/>
    <cellStyle name="Entrada 7 7" xfId="1995"/>
    <cellStyle name="Entrada 7_Validatio rules" xfId="1996"/>
    <cellStyle name="Entrada 8" xfId="1997"/>
    <cellStyle name="Entrada 8 2" xfId="1998"/>
    <cellStyle name="Entrada 8 3" xfId="1999"/>
    <cellStyle name="Entrada 8 4" xfId="2000"/>
    <cellStyle name="Entrada 8 5" xfId="2001"/>
    <cellStyle name="Entrada 8 6" xfId="2002"/>
    <cellStyle name="Entrada 8_Validatio rules" xfId="2003"/>
    <cellStyle name="Entrada 9" xfId="2004"/>
    <cellStyle name="Entrada_Validatio rules" xfId="2005"/>
    <cellStyle name="Explanatory Text 2" xfId="2006"/>
    <cellStyle name="Explanatory Text 3" xfId="2007"/>
    <cellStyle name="Figyelmeztetés" xfId="2008"/>
    <cellStyle name="Good 2" xfId="2009"/>
    <cellStyle name="Good 3" xfId="2010"/>
    <cellStyle name="greyed" xfId="2011"/>
    <cellStyle name="greyed 2" xfId="2012"/>
    <cellStyle name="greyed 2 2" xfId="2013"/>
    <cellStyle name="greyed 2 2 10" xfId="2014"/>
    <cellStyle name="greyed 2 2 2" xfId="2015"/>
    <cellStyle name="greyed 2 2 2 2" xfId="2016"/>
    <cellStyle name="greyed 2 2 2 2 2" xfId="2017"/>
    <cellStyle name="greyed 2 2 2 2 3" xfId="2018"/>
    <cellStyle name="greyed 2 2 2 2 4" xfId="2019"/>
    <cellStyle name="greyed 2 2 2 2 5" xfId="2020"/>
    <cellStyle name="greyed 2 2 2 2 6" xfId="2021"/>
    <cellStyle name="greyed 2 2 2 3" xfId="2022"/>
    <cellStyle name="greyed 2 2 2 4" xfId="2023"/>
    <cellStyle name="greyed 2 2 2 5" xfId="2024"/>
    <cellStyle name="greyed 2 2 2 6" xfId="2025"/>
    <cellStyle name="greyed 2 2 2 7" xfId="2026"/>
    <cellStyle name="greyed 2 2 3" xfId="2027"/>
    <cellStyle name="greyed 2 2 3 2" xfId="2028"/>
    <cellStyle name="greyed 2 2 3 2 2" xfId="2029"/>
    <cellStyle name="greyed 2 2 3 2 3" xfId="2030"/>
    <cellStyle name="greyed 2 2 3 2 4" xfId="2031"/>
    <cellStyle name="greyed 2 2 3 2 5" xfId="2032"/>
    <cellStyle name="greyed 2 2 3 2 6" xfId="2033"/>
    <cellStyle name="greyed 2 2 3 3" xfId="2034"/>
    <cellStyle name="greyed 2 2 3 4" xfId="2035"/>
    <cellStyle name="greyed 2 2 3 5" xfId="2036"/>
    <cellStyle name="greyed 2 2 3 6" xfId="2037"/>
    <cellStyle name="greyed 2 2 3 7" xfId="2038"/>
    <cellStyle name="greyed 2 2 4" xfId="2039"/>
    <cellStyle name="greyed 2 2 4 2" xfId="2040"/>
    <cellStyle name="greyed 2 2 4 3" xfId="2041"/>
    <cellStyle name="greyed 2 2 4 4" xfId="2042"/>
    <cellStyle name="greyed 2 2 4 5" xfId="2043"/>
    <cellStyle name="greyed 2 2 4 6" xfId="2044"/>
    <cellStyle name="greyed 2 2 5" xfId="2045"/>
    <cellStyle name="greyed 2 2 6" xfId="2046"/>
    <cellStyle name="greyed 2 2 7" xfId="2047"/>
    <cellStyle name="greyed 2 2 8" xfId="2048"/>
    <cellStyle name="greyed 2 2 9" xfId="2049"/>
    <cellStyle name="greyed 2 3" xfId="2050"/>
    <cellStyle name="greyed 2 3 2" xfId="2051"/>
    <cellStyle name="greyed 2 3 2 2" xfId="2052"/>
    <cellStyle name="greyed 2 3 2 2 2" xfId="2053"/>
    <cellStyle name="greyed 2 3 2 2 3" xfId="2054"/>
    <cellStyle name="greyed 2 3 2 2 4" xfId="2055"/>
    <cellStyle name="greyed 2 3 2 2 5" xfId="2056"/>
    <cellStyle name="greyed 2 3 2 2 6" xfId="2057"/>
    <cellStyle name="greyed 2 3 2 3" xfId="2058"/>
    <cellStyle name="greyed 2 3 2 4" xfId="2059"/>
    <cellStyle name="greyed 2 3 2 5" xfId="2060"/>
    <cellStyle name="greyed 2 3 2 6" xfId="2061"/>
    <cellStyle name="greyed 2 3 2 7" xfId="2062"/>
    <cellStyle name="greyed 2 3 3" xfId="2063"/>
    <cellStyle name="greyed 2 3 3 2" xfId="2064"/>
    <cellStyle name="greyed 2 3 3 3" xfId="2065"/>
    <cellStyle name="greyed 2 3 3 4" xfId="2066"/>
    <cellStyle name="greyed 2 3 3 5" xfId="2067"/>
    <cellStyle name="greyed 2 3 3 6" xfId="2068"/>
    <cellStyle name="greyed 2 3 4" xfId="2069"/>
    <cellStyle name="greyed 2 3 5" xfId="2070"/>
    <cellStyle name="greyed 2 3 6" xfId="2071"/>
    <cellStyle name="greyed 2 3 7" xfId="2072"/>
    <cellStyle name="greyed 2 3 8" xfId="2073"/>
    <cellStyle name="greyed 2 3 9" xfId="2074"/>
    <cellStyle name="greyed 2 4" xfId="2075"/>
    <cellStyle name="greyed 2 4 2" xfId="2076"/>
    <cellStyle name="greyed 2 4 3" xfId="2077"/>
    <cellStyle name="greyed 2 4 4" xfId="2078"/>
    <cellStyle name="greyed 2 4 5" xfId="2079"/>
    <cellStyle name="greyed 2 4 6" xfId="2080"/>
    <cellStyle name="greyed 2 5" xfId="2081"/>
    <cellStyle name="greyed 3" xfId="2082"/>
    <cellStyle name="greyed 3 2" xfId="2083"/>
    <cellStyle name="greyed 3 2 10" xfId="2084"/>
    <cellStyle name="greyed 3 2 2" xfId="2085"/>
    <cellStyle name="greyed 3 2 2 2" xfId="2086"/>
    <cellStyle name="greyed 3 2 2 2 2" xfId="2087"/>
    <cellStyle name="greyed 3 2 2 2 3" xfId="2088"/>
    <cellStyle name="greyed 3 2 2 2 4" xfId="2089"/>
    <cellStyle name="greyed 3 2 2 2 5" xfId="2090"/>
    <cellStyle name="greyed 3 2 2 2 6" xfId="2091"/>
    <cellStyle name="greyed 3 2 2 3" xfId="2092"/>
    <cellStyle name="greyed 3 2 2 4" xfId="2093"/>
    <cellStyle name="greyed 3 2 2 5" xfId="2094"/>
    <cellStyle name="greyed 3 2 2 6" xfId="2095"/>
    <cellStyle name="greyed 3 2 2 7" xfId="2096"/>
    <cellStyle name="greyed 3 2 3" xfId="2097"/>
    <cellStyle name="greyed 3 2 3 2" xfId="2098"/>
    <cellStyle name="greyed 3 2 3 2 2" xfId="2099"/>
    <cellStyle name="greyed 3 2 3 2 3" xfId="2100"/>
    <cellStyle name="greyed 3 2 3 2 4" xfId="2101"/>
    <cellStyle name="greyed 3 2 3 2 5" xfId="2102"/>
    <cellStyle name="greyed 3 2 3 2 6" xfId="2103"/>
    <cellStyle name="greyed 3 2 3 3" xfId="2104"/>
    <cellStyle name="greyed 3 2 3 4" xfId="2105"/>
    <cellStyle name="greyed 3 2 3 5" xfId="2106"/>
    <cellStyle name="greyed 3 2 3 6" xfId="2107"/>
    <cellStyle name="greyed 3 2 3 7" xfId="2108"/>
    <cellStyle name="greyed 3 2 4" xfId="2109"/>
    <cellStyle name="greyed 3 2 4 2" xfId="2110"/>
    <cellStyle name="greyed 3 2 4 3" xfId="2111"/>
    <cellStyle name="greyed 3 2 4 4" xfId="2112"/>
    <cellStyle name="greyed 3 2 4 5" xfId="2113"/>
    <cellStyle name="greyed 3 2 4 6" xfId="2114"/>
    <cellStyle name="greyed 3 2 5" xfId="2115"/>
    <cellStyle name="greyed 3 2 6" xfId="2116"/>
    <cellStyle name="greyed 3 2 7" xfId="2117"/>
    <cellStyle name="greyed 3 2 8" xfId="2118"/>
    <cellStyle name="greyed 3 2 9" xfId="2119"/>
    <cellStyle name="greyed 3 3" xfId="2120"/>
    <cellStyle name="greyed 3 3 2" xfId="2121"/>
    <cellStyle name="greyed 3 3 2 2" xfId="2122"/>
    <cellStyle name="greyed 3 3 2 2 2" xfId="2123"/>
    <cellStyle name="greyed 3 3 2 2 3" xfId="2124"/>
    <cellStyle name="greyed 3 3 2 2 4" xfId="2125"/>
    <cellStyle name="greyed 3 3 2 2 5" xfId="2126"/>
    <cellStyle name="greyed 3 3 2 2 6" xfId="2127"/>
    <cellStyle name="greyed 3 3 2 3" xfId="2128"/>
    <cellStyle name="greyed 3 3 2 4" xfId="2129"/>
    <cellStyle name="greyed 3 3 2 5" xfId="2130"/>
    <cellStyle name="greyed 3 3 2 6" xfId="2131"/>
    <cellStyle name="greyed 3 3 2 7" xfId="2132"/>
    <cellStyle name="greyed 3 3 3" xfId="2133"/>
    <cellStyle name="greyed 3 3 3 2" xfId="2134"/>
    <cellStyle name="greyed 3 3 3 3" xfId="2135"/>
    <cellStyle name="greyed 3 3 3 4" xfId="2136"/>
    <cellStyle name="greyed 3 3 3 5" xfId="2137"/>
    <cellStyle name="greyed 3 3 3 6" xfId="2138"/>
    <cellStyle name="greyed 3 3 4" xfId="2139"/>
    <cellStyle name="greyed 3 3 5" xfId="2140"/>
    <cellStyle name="greyed 3 3 6" xfId="2141"/>
    <cellStyle name="greyed 3 3 7" xfId="2142"/>
    <cellStyle name="greyed 3 3 8" xfId="2143"/>
    <cellStyle name="greyed 3 3 9" xfId="2144"/>
    <cellStyle name="greyed 3 4" xfId="2145"/>
    <cellStyle name="greyed 3 4 2" xfId="2146"/>
    <cellStyle name="greyed 3 4 3" xfId="2147"/>
    <cellStyle name="greyed 3 4 4" xfId="2148"/>
    <cellStyle name="greyed 3 4 5" xfId="2149"/>
    <cellStyle name="greyed 3 4 6" xfId="2150"/>
    <cellStyle name="greyed 3 5" xfId="2151"/>
    <cellStyle name="greyed 4" xfId="2152"/>
    <cellStyle name="greyed 4 10" xfId="2153"/>
    <cellStyle name="greyed 4 2" xfId="2154"/>
    <cellStyle name="greyed 4 2 2" xfId="2155"/>
    <cellStyle name="greyed 4 2 2 2" xfId="2156"/>
    <cellStyle name="greyed 4 2 2 3" xfId="2157"/>
    <cellStyle name="greyed 4 2 2 4" xfId="2158"/>
    <cellStyle name="greyed 4 2 2 5" xfId="2159"/>
    <cellStyle name="greyed 4 2 2 6" xfId="2160"/>
    <cellStyle name="greyed 4 2 3" xfId="2161"/>
    <cellStyle name="greyed 4 2 4" xfId="2162"/>
    <cellStyle name="greyed 4 2 5" xfId="2163"/>
    <cellStyle name="greyed 4 2 6" xfId="2164"/>
    <cellStyle name="greyed 4 2 7" xfId="2165"/>
    <cellStyle name="greyed 4 3" xfId="2166"/>
    <cellStyle name="greyed 4 3 2" xfId="2167"/>
    <cellStyle name="greyed 4 3 2 2" xfId="2168"/>
    <cellStyle name="greyed 4 3 2 3" xfId="2169"/>
    <cellStyle name="greyed 4 3 2 4" xfId="2170"/>
    <cellStyle name="greyed 4 3 2 5" xfId="2171"/>
    <cellStyle name="greyed 4 3 2 6" xfId="2172"/>
    <cellStyle name="greyed 4 3 3" xfId="2173"/>
    <cellStyle name="greyed 4 3 4" xfId="2174"/>
    <cellStyle name="greyed 4 3 5" xfId="2175"/>
    <cellStyle name="greyed 4 3 6" xfId="2176"/>
    <cellStyle name="greyed 4 3 7" xfId="2177"/>
    <cellStyle name="greyed 4 4" xfId="2178"/>
    <cellStyle name="greyed 4 4 2" xfId="2179"/>
    <cellStyle name="greyed 4 4 3" xfId="2180"/>
    <cellStyle name="greyed 4 4 4" xfId="2181"/>
    <cellStyle name="greyed 4 4 5" xfId="2182"/>
    <cellStyle name="greyed 4 4 6" xfId="2183"/>
    <cellStyle name="greyed 4 5" xfId="2184"/>
    <cellStyle name="greyed 4 6" xfId="2185"/>
    <cellStyle name="greyed 4 7" xfId="2186"/>
    <cellStyle name="greyed 4 8" xfId="2187"/>
    <cellStyle name="greyed 4 9" xfId="2188"/>
    <cellStyle name="greyed 5" xfId="2189"/>
    <cellStyle name="greyed 5 2" xfId="2190"/>
    <cellStyle name="greyed 5 2 2" xfId="2191"/>
    <cellStyle name="greyed 5 2 2 2" xfId="2192"/>
    <cellStyle name="greyed 5 2 2 3" xfId="2193"/>
    <cellStyle name="greyed 5 2 2 4" xfId="2194"/>
    <cellStyle name="greyed 5 2 2 5" xfId="2195"/>
    <cellStyle name="greyed 5 2 2 6" xfId="2196"/>
    <cellStyle name="greyed 5 2 3" xfId="2197"/>
    <cellStyle name="greyed 5 2 4" xfId="2198"/>
    <cellStyle name="greyed 5 2 5" xfId="2199"/>
    <cellStyle name="greyed 5 2 6" xfId="2200"/>
    <cellStyle name="greyed 5 2 7" xfId="2201"/>
    <cellStyle name="greyed 5 3" xfId="2202"/>
    <cellStyle name="greyed 5 3 2" xfId="2203"/>
    <cellStyle name="greyed 5 3 3" xfId="2204"/>
    <cellStyle name="greyed 5 3 4" xfId="2205"/>
    <cellStyle name="greyed 5 3 5" xfId="2206"/>
    <cellStyle name="greyed 5 3 6" xfId="2207"/>
    <cellStyle name="greyed 5 4" xfId="2208"/>
    <cellStyle name="greyed 5 5" xfId="2209"/>
    <cellStyle name="greyed 5 6" xfId="2210"/>
    <cellStyle name="greyed 5 7" xfId="2211"/>
    <cellStyle name="greyed 5 8" xfId="2212"/>
    <cellStyle name="greyed 5 9" xfId="2213"/>
    <cellStyle name="greyed 6" xfId="2214"/>
    <cellStyle name="greyed 6 2" xfId="2215"/>
    <cellStyle name="greyed 6 3" xfId="2216"/>
    <cellStyle name="greyed 6 4" xfId="2217"/>
    <cellStyle name="greyed 6 5" xfId="2218"/>
    <cellStyle name="greyed 6 6" xfId="2219"/>
    <cellStyle name="greyed 7" xfId="2220"/>
    <cellStyle name="Heading 1 2" xfId="2221"/>
    <cellStyle name="Heading 1 3" xfId="2222"/>
    <cellStyle name="Heading 2 2" xfId="2223"/>
    <cellStyle name="Heading 2 2 2" xfId="2224"/>
    <cellStyle name="Heading 2 3" xfId="2225"/>
    <cellStyle name="Heading 3 2" xfId="2226"/>
    <cellStyle name="Heading 3 3" xfId="2227"/>
    <cellStyle name="Heading 4 2" xfId="2228"/>
    <cellStyle name="Heading 4 3" xfId="2229"/>
    <cellStyle name="highlightExposure" xfId="2230"/>
    <cellStyle name="highlightExposure 2" xfId="2231"/>
    <cellStyle name="highlightExposure 2 2" xfId="2232"/>
    <cellStyle name="highlightExposure 2 2 10" xfId="2233"/>
    <cellStyle name="highlightExposure 2 2 2" xfId="2234"/>
    <cellStyle name="highlightExposure 2 2 2 2" xfId="2235"/>
    <cellStyle name="highlightExposure 2 2 2 2 2" xfId="2236"/>
    <cellStyle name="highlightExposure 2 2 2 2 3" xfId="2237"/>
    <cellStyle name="highlightExposure 2 2 2 2 4" xfId="2238"/>
    <cellStyle name="highlightExposure 2 2 2 2 5" xfId="2239"/>
    <cellStyle name="highlightExposure 2 2 2 2 6" xfId="2240"/>
    <cellStyle name="highlightExposure 2 2 2 2_Validatio rules" xfId="2241"/>
    <cellStyle name="highlightExposure 2 2 2 3" xfId="2242"/>
    <cellStyle name="highlightExposure 2 2 2 4" xfId="2243"/>
    <cellStyle name="highlightExposure 2 2 2 5" xfId="2244"/>
    <cellStyle name="highlightExposure 2 2 2 6" xfId="2245"/>
    <cellStyle name="highlightExposure 2 2 2 7" xfId="2246"/>
    <cellStyle name="highlightExposure 2 2 2_Validatio rules" xfId="2247"/>
    <cellStyle name="highlightExposure 2 2 3" xfId="2248"/>
    <cellStyle name="highlightExposure 2 2 3 2" xfId="2249"/>
    <cellStyle name="highlightExposure 2 2 3 2 2" xfId="2250"/>
    <cellStyle name="highlightExposure 2 2 3 2 3" xfId="2251"/>
    <cellStyle name="highlightExposure 2 2 3 2 4" xfId="2252"/>
    <cellStyle name="highlightExposure 2 2 3 2 5" xfId="2253"/>
    <cellStyle name="highlightExposure 2 2 3 2 6" xfId="2254"/>
    <cellStyle name="highlightExposure 2 2 3 2_Validatio rules" xfId="2255"/>
    <cellStyle name="highlightExposure 2 2 3 3" xfId="2256"/>
    <cellStyle name="highlightExposure 2 2 3 4" xfId="2257"/>
    <cellStyle name="highlightExposure 2 2 3 5" xfId="2258"/>
    <cellStyle name="highlightExposure 2 2 3 6" xfId="2259"/>
    <cellStyle name="highlightExposure 2 2 3 7" xfId="2260"/>
    <cellStyle name="highlightExposure 2 2 3_Validatio rules" xfId="2261"/>
    <cellStyle name="highlightExposure 2 2 4" xfId="2262"/>
    <cellStyle name="highlightExposure 2 2 4 2" xfId="2263"/>
    <cellStyle name="highlightExposure 2 2 4 3" xfId="2264"/>
    <cellStyle name="highlightExposure 2 2 4 4" xfId="2265"/>
    <cellStyle name="highlightExposure 2 2 4 5" xfId="2266"/>
    <cellStyle name="highlightExposure 2 2 4 6" xfId="2267"/>
    <cellStyle name="highlightExposure 2 2 4_Validatio rules" xfId="2268"/>
    <cellStyle name="highlightExposure 2 2 5" xfId="2269"/>
    <cellStyle name="highlightExposure 2 2 6" xfId="2270"/>
    <cellStyle name="highlightExposure 2 2 7" xfId="2271"/>
    <cellStyle name="highlightExposure 2 2 8" xfId="2272"/>
    <cellStyle name="highlightExposure 2 2 9" xfId="2273"/>
    <cellStyle name="highlightExposure 2 2_Validatio rules" xfId="2274"/>
    <cellStyle name="highlightExposure 2 3" xfId="2275"/>
    <cellStyle name="highlightExposure 2 3 2" xfId="2276"/>
    <cellStyle name="highlightExposure 2 3 2 2" xfId="2277"/>
    <cellStyle name="highlightExposure 2 3 2 2 2" xfId="2278"/>
    <cellStyle name="highlightExposure 2 3 2 2 3" xfId="2279"/>
    <cellStyle name="highlightExposure 2 3 2 2 4" xfId="2280"/>
    <cellStyle name="highlightExposure 2 3 2 2 5" xfId="2281"/>
    <cellStyle name="highlightExposure 2 3 2 2 6" xfId="2282"/>
    <cellStyle name="highlightExposure 2 3 2 2_Validatio rules" xfId="2283"/>
    <cellStyle name="highlightExposure 2 3 2 3" xfId="2284"/>
    <cellStyle name="highlightExposure 2 3 2 4" xfId="2285"/>
    <cellStyle name="highlightExposure 2 3 2 5" xfId="2286"/>
    <cellStyle name="highlightExposure 2 3 2 6" xfId="2287"/>
    <cellStyle name="highlightExposure 2 3 2 7" xfId="2288"/>
    <cellStyle name="highlightExposure 2 3 2_Validatio rules" xfId="2289"/>
    <cellStyle name="highlightExposure 2 3 3" xfId="2290"/>
    <cellStyle name="highlightExposure 2 3 3 2" xfId="2291"/>
    <cellStyle name="highlightExposure 2 3 3 3" xfId="2292"/>
    <cellStyle name="highlightExposure 2 3 3 4" xfId="2293"/>
    <cellStyle name="highlightExposure 2 3 3 5" xfId="2294"/>
    <cellStyle name="highlightExposure 2 3 3 6" xfId="2295"/>
    <cellStyle name="highlightExposure 2 3 3_Validatio rules" xfId="2296"/>
    <cellStyle name="highlightExposure 2 3 4" xfId="2297"/>
    <cellStyle name="highlightExposure 2 3 5" xfId="2298"/>
    <cellStyle name="highlightExposure 2 3 6" xfId="2299"/>
    <cellStyle name="highlightExposure 2 3 7" xfId="2300"/>
    <cellStyle name="highlightExposure 2 3 8" xfId="2301"/>
    <cellStyle name="highlightExposure 2 3 9" xfId="2302"/>
    <cellStyle name="highlightExposure 2 3_Validatio rules" xfId="2303"/>
    <cellStyle name="highlightExposure 2 4" xfId="2304"/>
    <cellStyle name="highlightExposure 2 4 2" xfId="2305"/>
    <cellStyle name="highlightExposure 2 4 3" xfId="2306"/>
    <cellStyle name="highlightExposure 2 4 4" xfId="2307"/>
    <cellStyle name="highlightExposure 2 4 5" xfId="2308"/>
    <cellStyle name="highlightExposure 2 4 6" xfId="2309"/>
    <cellStyle name="highlightExposure 2 4_Validatio rules" xfId="2310"/>
    <cellStyle name="highlightExposure 2 5" xfId="2311"/>
    <cellStyle name="highlightExposure 2_Validatio rules" xfId="2312"/>
    <cellStyle name="highlightExposure 3" xfId="2313"/>
    <cellStyle name="highlightExposure 3 2" xfId="2314"/>
    <cellStyle name="highlightExposure 3 2 10" xfId="2315"/>
    <cellStyle name="highlightExposure 3 2 2" xfId="2316"/>
    <cellStyle name="highlightExposure 3 2 2 2" xfId="2317"/>
    <cellStyle name="highlightExposure 3 2 2 2 2" xfId="2318"/>
    <cellStyle name="highlightExposure 3 2 2 2 3" xfId="2319"/>
    <cellStyle name="highlightExposure 3 2 2 2 4" xfId="2320"/>
    <cellStyle name="highlightExposure 3 2 2 2 5" xfId="2321"/>
    <cellStyle name="highlightExposure 3 2 2 2 6" xfId="2322"/>
    <cellStyle name="highlightExposure 3 2 2 2_Validatio rules" xfId="2323"/>
    <cellStyle name="highlightExposure 3 2 2 3" xfId="2324"/>
    <cellStyle name="highlightExposure 3 2 2 4" xfId="2325"/>
    <cellStyle name="highlightExposure 3 2 2 5" xfId="2326"/>
    <cellStyle name="highlightExposure 3 2 2 6" xfId="2327"/>
    <cellStyle name="highlightExposure 3 2 2 7" xfId="2328"/>
    <cellStyle name="highlightExposure 3 2 2_Validatio rules" xfId="2329"/>
    <cellStyle name="highlightExposure 3 2 3" xfId="2330"/>
    <cellStyle name="highlightExposure 3 2 3 2" xfId="2331"/>
    <cellStyle name="highlightExposure 3 2 3 2 2" xfId="2332"/>
    <cellStyle name="highlightExposure 3 2 3 2 3" xfId="2333"/>
    <cellStyle name="highlightExposure 3 2 3 2 4" xfId="2334"/>
    <cellStyle name="highlightExposure 3 2 3 2 5" xfId="2335"/>
    <cellStyle name="highlightExposure 3 2 3 2 6" xfId="2336"/>
    <cellStyle name="highlightExposure 3 2 3 2_Validatio rules" xfId="2337"/>
    <cellStyle name="highlightExposure 3 2 3 3" xfId="2338"/>
    <cellStyle name="highlightExposure 3 2 3 4" xfId="2339"/>
    <cellStyle name="highlightExposure 3 2 3 5" xfId="2340"/>
    <cellStyle name="highlightExposure 3 2 3 6" xfId="2341"/>
    <cellStyle name="highlightExposure 3 2 3 7" xfId="2342"/>
    <cellStyle name="highlightExposure 3 2 3_Validatio rules" xfId="2343"/>
    <cellStyle name="highlightExposure 3 2 4" xfId="2344"/>
    <cellStyle name="highlightExposure 3 2 4 2" xfId="2345"/>
    <cellStyle name="highlightExposure 3 2 4 3" xfId="2346"/>
    <cellStyle name="highlightExposure 3 2 4 4" xfId="2347"/>
    <cellStyle name="highlightExposure 3 2 4 5" xfId="2348"/>
    <cellStyle name="highlightExposure 3 2 4 6" xfId="2349"/>
    <cellStyle name="highlightExposure 3 2 4_Validatio rules" xfId="2350"/>
    <cellStyle name="highlightExposure 3 2 5" xfId="2351"/>
    <cellStyle name="highlightExposure 3 2 6" xfId="2352"/>
    <cellStyle name="highlightExposure 3 2 7" xfId="2353"/>
    <cellStyle name="highlightExposure 3 2 8" xfId="2354"/>
    <cellStyle name="highlightExposure 3 2 9" xfId="2355"/>
    <cellStyle name="highlightExposure 3 2_Validatio rules" xfId="2356"/>
    <cellStyle name="highlightExposure 3 3" xfId="2357"/>
    <cellStyle name="highlightExposure 3 3 2" xfId="2358"/>
    <cellStyle name="highlightExposure 3 3 2 2" xfId="2359"/>
    <cellStyle name="highlightExposure 3 3 2 2 2" xfId="2360"/>
    <cellStyle name="highlightExposure 3 3 2 2 3" xfId="2361"/>
    <cellStyle name="highlightExposure 3 3 2 2 4" xfId="2362"/>
    <cellStyle name="highlightExposure 3 3 2 2 5" xfId="2363"/>
    <cellStyle name="highlightExposure 3 3 2 2 6" xfId="2364"/>
    <cellStyle name="highlightExposure 3 3 2 2_Validatio rules" xfId="2365"/>
    <cellStyle name="highlightExposure 3 3 2 3" xfId="2366"/>
    <cellStyle name="highlightExposure 3 3 2 4" xfId="2367"/>
    <cellStyle name="highlightExposure 3 3 2 5" xfId="2368"/>
    <cellStyle name="highlightExposure 3 3 2 6" xfId="2369"/>
    <cellStyle name="highlightExposure 3 3 2 7" xfId="2370"/>
    <cellStyle name="highlightExposure 3 3 2_Validatio rules" xfId="2371"/>
    <cellStyle name="highlightExposure 3 3 3" xfId="2372"/>
    <cellStyle name="highlightExposure 3 3 3 2" xfId="2373"/>
    <cellStyle name="highlightExposure 3 3 3 3" xfId="2374"/>
    <cellStyle name="highlightExposure 3 3 3 4" xfId="2375"/>
    <cellStyle name="highlightExposure 3 3 3 5" xfId="2376"/>
    <cellStyle name="highlightExposure 3 3 3 6" xfId="2377"/>
    <cellStyle name="highlightExposure 3 3 3_Validatio rules" xfId="2378"/>
    <cellStyle name="highlightExposure 3 3 4" xfId="2379"/>
    <cellStyle name="highlightExposure 3 3 5" xfId="2380"/>
    <cellStyle name="highlightExposure 3 3 6" xfId="2381"/>
    <cellStyle name="highlightExposure 3 3 7" xfId="2382"/>
    <cellStyle name="highlightExposure 3 3 8" xfId="2383"/>
    <cellStyle name="highlightExposure 3 3 9" xfId="2384"/>
    <cellStyle name="highlightExposure 3 3_Validatio rules" xfId="2385"/>
    <cellStyle name="highlightExposure 3 4" xfId="2386"/>
    <cellStyle name="highlightExposure 3 4 2" xfId="2387"/>
    <cellStyle name="highlightExposure 3 4 3" xfId="2388"/>
    <cellStyle name="highlightExposure 3 4 4" xfId="2389"/>
    <cellStyle name="highlightExposure 3 4 5" xfId="2390"/>
    <cellStyle name="highlightExposure 3 4 6" xfId="2391"/>
    <cellStyle name="highlightExposure 3 4_Validatio rules" xfId="2392"/>
    <cellStyle name="highlightExposure 3 5" xfId="2393"/>
    <cellStyle name="highlightExposure 3_Validatio rules" xfId="2394"/>
    <cellStyle name="highlightExposure 4" xfId="2395"/>
    <cellStyle name="highlightExposure 4 10" xfId="2396"/>
    <cellStyle name="highlightExposure 4 2" xfId="2397"/>
    <cellStyle name="highlightExposure 4 2 2" xfId="2398"/>
    <cellStyle name="highlightExposure 4 2 2 2" xfId="2399"/>
    <cellStyle name="highlightExposure 4 2 2 3" xfId="2400"/>
    <cellStyle name="highlightExposure 4 2 2 4" xfId="2401"/>
    <cellStyle name="highlightExposure 4 2 2 5" xfId="2402"/>
    <cellStyle name="highlightExposure 4 2 2 6" xfId="2403"/>
    <cellStyle name="highlightExposure 4 2 2_Validatio rules" xfId="2404"/>
    <cellStyle name="highlightExposure 4 2 3" xfId="2405"/>
    <cellStyle name="highlightExposure 4 2 4" xfId="2406"/>
    <cellStyle name="highlightExposure 4 2 5" xfId="2407"/>
    <cellStyle name="highlightExposure 4 2 6" xfId="2408"/>
    <cellStyle name="highlightExposure 4 2 7" xfId="2409"/>
    <cellStyle name="highlightExposure 4 2_Validatio rules" xfId="2410"/>
    <cellStyle name="highlightExposure 4 3" xfId="2411"/>
    <cellStyle name="highlightExposure 4 3 2" xfId="2412"/>
    <cellStyle name="highlightExposure 4 3 2 2" xfId="2413"/>
    <cellStyle name="highlightExposure 4 3 2 3" xfId="2414"/>
    <cellStyle name="highlightExposure 4 3 2 4" xfId="2415"/>
    <cellStyle name="highlightExposure 4 3 2 5" xfId="2416"/>
    <cellStyle name="highlightExposure 4 3 2 6" xfId="2417"/>
    <cellStyle name="highlightExposure 4 3 2_Validatio rules" xfId="2418"/>
    <cellStyle name="highlightExposure 4 3 3" xfId="2419"/>
    <cellStyle name="highlightExposure 4 3 4" xfId="2420"/>
    <cellStyle name="highlightExposure 4 3 5" xfId="2421"/>
    <cellStyle name="highlightExposure 4 3 6" xfId="2422"/>
    <cellStyle name="highlightExposure 4 3 7" xfId="2423"/>
    <cellStyle name="highlightExposure 4 3_Validatio rules" xfId="2424"/>
    <cellStyle name="highlightExposure 4 4" xfId="2425"/>
    <cellStyle name="highlightExposure 4 4 2" xfId="2426"/>
    <cellStyle name="highlightExposure 4 4 3" xfId="2427"/>
    <cellStyle name="highlightExposure 4 4 4" xfId="2428"/>
    <cellStyle name="highlightExposure 4 4 5" xfId="2429"/>
    <cellStyle name="highlightExposure 4 4 6" xfId="2430"/>
    <cellStyle name="highlightExposure 4 4_Validatio rules" xfId="2431"/>
    <cellStyle name="highlightExposure 4 5" xfId="2432"/>
    <cellStyle name="highlightExposure 4 6" xfId="2433"/>
    <cellStyle name="highlightExposure 4 7" xfId="2434"/>
    <cellStyle name="highlightExposure 4 8" xfId="2435"/>
    <cellStyle name="highlightExposure 4 9" xfId="2436"/>
    <cellStyle name="highlightExposure 4_Validatio rules" xfId="2437"/>
    <cellStyle name="highlightExposure 5" xfId="2438"/>
    <cellStyle name="highlightExposure 5 2" xfId="2439"/>
    <cellStyle name="highlightExposure 5 2 2" xfId="2440"/>
    <cellStyle name="highlightExposure 5 2 2 2" xfId="2441"/>
    <cellStyle name="highlightExposure 5 2 2 3" xfId="2442"/>
    <cellStyle name="highlightExposure 5 2 2 4" xfId="2443"/>
    <cellStyle name="highlightExposure 5 2 2 5" xfId="2444"/>
    <cellStyle name="highlightExposure 5 2 2 6" xfId="2445"/>
    <cellStyle name="highlightExposure 5 2 2_Validatio rules" xfId="2446"/>
    <cellStyle name="highlightExposure 5 2 3" xfId="2447"/>
    <cellStyle name="highlightExposure 5 2 4" xfId="2448"/>
    <cellStyle name="highlightExposure 5 2 5" xfId="2449"/>
    <cellStyle name="highlightExposure 5 2 6" xfId="2450"/>
    <cellStyle name="highlightExposure 5 2 7" xfId="2451"/>
    <cellStyle name="highlightExposure 5 2_Validatio rules" xfId="2452"/>
    <cellStyle name="highlightExposure 5 3" xfId="2453"/>
    <cellStyle name="highlightExposure 5 3 2" xfId="2454"/>
    <cellStyle name="highlightExposure 5 3 3" xfId="2455"/>
    <cellStyle name="highlightExposure 5 3 4" xfId="2456"/>
    <cellStyle name="highlightExposure 5 3 5" xfId="2457"/>
    <cellStyle name="highlightExposure 5 3 6" xfId="2458"/>
    <cellStyle name="highlightExposure 5 3_Validatio rules" xfId="2459"/>
    <cellStyle name="highlightExposure 5 4" xfId="2460"/>
    <cellStyle name="highlightExposure 5 5" xfId="2461"/>
    <cellStyle name="highlightExposure 5 6" xfId="2462"/>
    <cellStyle name="highlightExposure 5 7" xfId="2463"/>
    <cellStyle name="highlightExposure 5 8" xfId="2464"/>
    <cellStyle name="highlightExposure 5 9" xfId="2465"/>
    <cellStyle name="highlightExposure 5_Validatio rules" xfId="2466"/>
    <cellStyle name="highlightExposure 6" xfId="2467"/>
    <cellStyle name="highlightExposure 6 2" xfId="2468"/>
    <cellStyle name="highlightExposure 6 3" xfId="2469"/>
    <cellStyle name="highlightExposure 6 4" xfId="2470"/>
    <cellStyle name="highlightExposure 6 5" xfId="2471"/>
    <cellStyle name="highlightExposure 6 6" xfId="2472"/>
    <cellStyle name="highlightExposure 6_Validatio rules" xfId="2473"/>
    <cellStyle name="highlightExposure 7" xfId="2474"/>
    <cellStyle name="highlightExposure_Validatio rules" xfId="2475"/>
    <cellStyle name="highlightText" xfId="2476"/>
    <cellStyle name="highlightText 10" xfId="2477"/>
    <cellStyle name="highlightText 11" xfId="2478"/>
    <cellStyle name="highlightText 12" xfId="2479"/>
    <cellStyle name="highlightText 2" xfId="2480"/>
    <cellStyle name="highlightText 2 10" xfId="2481"/>
    <cellStyle name="highlightText 2 11" xfId="2482"/>
    <cellStyle name="highlightText 2 2" xfId="2483"/>
    <cellStyle name="highlightText 2 2 2" xfId="2484"/>
    <cellStyle name="highlightText 2 2 2 2" xfId="2485"/>
    <cellStyle name="highlightText 2 2 2 2 2" xfId="2486"/>
    <cellStyle name="highlightText 2 2 2 2 3" xfId="2487"/>
    <cellStyle name="highlightText 2 2 2 2 4" xfId="2488"/>
    <cellStyle name="highlightText 2 2 2 3" xfId="2489"/>
    <cellStyle name="highlightText 2 2 2 4" xfId="2490"/>
    <cellStyle name="highlightText 2 2 2 5" xfId="2491"/>
    <cellStyle name="highlightText 2 2 3" xfId="2492"/>
    <cellStyle name="highlightText 2 2 3 2" xfId="2493"/>
    <cellStyle name="highlightText 2 2 3 2 2" xfId="2494"/>
    <cellStyle name="highlightText 2 2 3 2 3" xfId="2495"/>
    <cellStyle name="highlightText 2 2 3 2 4" xfId="2496"/>
    <cellStyle name="highlightText 2 2 3 3" xfId="2497"/>
    <cellStyle name="highlightText 2 2 3 4" xfId="2498"/>
    <cellStyle name="highlightText 2 2 3 5" xfId="2499"/>
    <cellStyle name="highlightText 2 2 4" xfId="2500"/>
    <cellStyle name="highlightText 2 2 4 2" xfId="2501"/>
    <cellStyle name="highlightText 2 2 4 3" xfId="2502"/>
    <cellStyle name="highlightText 2 2 4 4" xfId="2503"/>
    <cellStyle name="highlightText 2 2 5" xfId="2504"/>
    <cellStyle name="highlightText 2 2 6" xfId="2505"/>
    <cellStyle name="highlightText 2 2 7" xfId="2506"/>
    <cellStyle name="highlightText 2 2 8" xfId="2507"/>
    <cellStyle name="highlightText 2 3" xfId="2508"/>
    <cellStyle name="highlightText 2 3 2" xfId="2509"/>
    <cellStyle name="highlightText 2 3 2 2" xfId="2510"/>
    <cellStyle name="highlightText 2 3 2 2 2" xfId="2511"/>
    <cellStyle name="highlightText 2 3 2 2 3" xfId="2512"/>
    <cellStyle name="highlightText 2 3 2 2 4" xfId="2513"/>
    <cellStyle name="highlightText 2 3 2 3" xfId="2514"/>
    <cellStyle name="highlightText 2 3 2 4" xfId="2515"/>
    <cellStyle name="highlightText 2 3 2 5" xfId="2516"/>
    <cellStyle name="highlightText 2 3 3" xfId="2517"/>
    <cellStyle name="highlightText 2 3 3 2" xfId="2518"/>
    <cellStyle name="highlightText 2 3 3 3" xfId="2519"/>
    <cellStyle name="highlightText 2 3 3 4" xfId="2520"/>
    <cellStyle name="highlightText 2 3 4" xfId="2521"/>
    <cellStyle name="highlightText 2 3 5" xfId="2522"/>
    <cellStyle name="highlightText 2 3 6" xfId="2523"/>
    <cellStyle name="highlightText 2 3 7" xfId="2524"/>
    <cellStyle name="highlightText 2 4" xfId="2525"/>
    <cellStyle name="highlightText 2 4 2" xfId="2526"/>
    <cellStyle name="highlightText 2 4 2 2" xfId="2527"/>
    <cellStyle name="highlightText 2 4 2 3" xfId="2528"/>
    <cellStyle name="highlightText 2 4 2 4" xfId="2529"/>
    <cellStyle name="highlightText 2 4 3" xfId="2530"/>
    <cellStyle name="highlightText 2 4 4" xfId="2531"/>
    <cellStyle name="highlightText 2 4 5" xfId="2532"/>
    <cellStyle name="highlightText 2 5" xfId="2533"/>
    <cellStyle name="highlightText 2 5 2" xfId="2534"/>
    <cellStyle name="highlightText 2 5 3" xfId="2535"/>
    <cellStyle name="highlightText 2 5 4" xfId="2536"/>
    <cellStyle name="highlightText 2 5 5" xfId="2537"/>
    <cellStyle name="highlightText 2 5 6" xfId="2538"/>
    <cellStyle name="highlightText 2 6" xfId="2539"/>
    <cellStyle name="highlightText 2 7" xfId="2540"/>
    <cellStyle name="highlightText 2 8" xfId="2541"/>
    <cellStyle name="highlightText 2 9" xfId="2542"/>
    <cellStyle name="highlightText 3" xfId="2543"/>
    <cellStyle name="highlightText 3 2" xfId="2544"/>
    <cellStyle name="highlightText 3 2 2" xfId="2545"/>
    <cellStyle name="highlightText 3 2 2 2" xfId="2546"/>
    <cellStyle name="highlightText 3 2 2 3" xfId="2547"/>
    <cellStyle name="highlightText 3 2 2 4" xfId="2548"/>
    <cellStyle name="highlightText 3 2 3" xfId="2549"/>
    <cellStyle name="highlightText 3 2 4" xfId="2550"/>
    <cellStyle name="highlightText 3 2 5" xfId="2551"/>
    <cellStyle name="highlightText 3 3" xfId="2552"/>
    <cellStyle name="highlightText 3 3 2" xfId="2553"/>
    <cellStyle name="highlightText 3 3 2 2" xfId="2554"/>
    <cellStyle name="highlightText 3 3 2 3" xfId="2555"/>
    <cellStyle name="highlightText 3 3 2 4" xfId="2556"/>
    <cellStyle name="highlightText 3 3 3" xfId="2557"/>
    <cellStyle name="highlightText 3 3 4" xfId="2558"/>
    <cellStyle name="highlightText 3 3 5" xfId="2559"/>
    <cellStyle name="highlightText 3 4" xfId="2560"/>
    <cellStyle name="highlightText 3 4 2" xfId="2561"/>
    <cellStyle name="highlightText 3 4 3" xfId="2562"/>
    <cellStyle name="highlightText 3 4 4" xfId="2563"/>
    <cellStyle name="highlightText 3 5" xfId="2564"/>
    <cellStyle name="highlightText 3 6" xfId="2565"/>
    <cellStyle name="highlightText 3 7" xfId="2566"/>
    <cellStyle name="highlightText 3 8" xfId="2567"/>
    <cellStyle name="highlightText 4" xfId="2568"/>
    <cellStyle name="highlightText 4 2" xfId="2569"/>
    <cellStyle name="highlightText 4 2 2" xfId="2570"/>
    <cellStyle name="highlightText 4 2 2 2" xfId="2571"/>
    <cellStyle name="highlightText 4 2 2 3" xfId="2572"/>
    <cellStyle name="highlightText 4 2 2 4" xfId="2573"/>
    <cellStyle name="highlightText 4 2 3" xfId="2574"/>
    <cellStyle name="highlightText 4 2 4" xfId="2575"/>
    <cellStyle name="highlightText 4 2 5" xfId="2576"/>
    <cellStyle name="highlightText 4 3" xfId="2577"/>
    <cellStyle name="highlightText 4 3 2" xfId="2578"/>
    <cellStyle name="highlightText 4 3 3" xfId="2579"/>
    <cellStyle name="highlightText 4 3 4" xfId="2580"/>
    <cellStyle name="highlightText 4 4" xfId="2581"/>
    <cellStyle name="highlightText 4 5" xfId="2582"/>
    <cellStyle name="highlightText 4 6" xfId="2583"/>
    <cellStyle name="highlightText 4 7" xfId="2584"/>
    <cellStyle name="highlightText 5" xfId="2585"/>
    <cellStyle name="highlightText 5 2" xfId="2586"/>
    <cellStyle name="highlightText 5 2 2" xfId="2587"/>
    <cellStyle name="highlightText 5 2 3" xfId="2588"/>
    <cellStyle name="highlightText 5 2 4" xfId="2589"/>
    <cellStyle name="highlightText 5 3" xfId="2590"/>
    <cellStyle name="highlightText 5 4" xfId="2591"/>
    <cellStyle name="highlightText 5 5" xfId="2592"/>
    <cellStyle name="highlightText 6" xfId="2593"/>
    <cellStyle name="highlightText 6 2" xfId="2594"/>
    <cellStyle name="highlightText 6 3" xfId="2595"/>
    <cellStyle name="highlightText 6 4" xfId="2596"/>
    <cellStyle name="highlightText 6 5" xfId="2597"/>
    <cellStyle name="highlightText 6 6" xfId="2598"/>
    <cellStyle name="highlightText 7" xfId="2599"/>
    <cellStyle name="highlightText 8" xfId="2600"/>
    <cellStyle name="highlightText 9" xfId="2601"/>
    <cellStyle name="Hipervínculo 2" xfId="2602"/>
    <cellStyle name="Hivatkozott cella" xfId="2603"/>
    <cellStyle name="Hyperlink 2" xfId="2604"/>
    <cellStyle name="Hyperlink 3" xfId="2605"/>
    <cellStyle name="Hyperlink 3 2" xfId="2606"/>
    <cellStyle name="Incorrecto" xfId="2607"/>
    <cellStyle name="Input 2" xfId="2608"/>
    <cellStyle name="Input 2 10" xfId="2609"/>
    <cellStyle name="Input 2 11" xfId="2610"/>
    <cellStyle name="Input 2 12" xfId="2611"/>
    <cellStyle name="Input 2 13" xfId="2612"/>
    <cellStyle name="Input 2 2" xfId="2613"/>
    <cellStyle name="Input 2 2 10" xfId="2614"/>
    <cellStyle name="Input 2 2 11" xfId="2615"/>
    <cellStyle name="Input 2 2 2" xfId="2616"/>
    <cellStyle name="Input 2 2 2 10" xfId="2617"/>
    <cellStyle name="Input 2 2 2 2" xfId="2618"/>
    <cellStyle name="Input 2 2 2 2 2" xfId="2619"/>
    <cellStyle name="Input 2 2 2 2 2 2" xfId="2620"/>
    <cellStyle name="Input 2 2 2 2 2 3" xfId="2621"/>
    <cellStyle name="Input 2 2 2 2 2 4" xfId="2622"/>
    <cellStyle name="Input 2 2 2 2 2 5" xfId="2623"/>
    <cellStyle name="Input 2 2 2 2 2 6" xfId="2624"/>
    <cellStyle name="Input 2 2 2 2 2_Validatio rules" xfId="2625"/>
    <cellStyle name="Input 2 2 2 2 3" xfId="2626"/>
    <cellStyle name="Input 2 2 2 2 4" xfId="2627"/>
    <cellStyle name="Input 2 2 2 2 5" xfId="2628"/>
    <cellStyle name="Input 2 2 2 2 6" xfId="2629"/>
    <cellStyle name="Input 2 2 2 2 7" xfId="2630"/>
    <cellStyle name="Input 2 2 2 2_Validatio rules" xfId="2631"/>
    <cellStyle name="Input 2 2 2 3" xfId="2632"/>
    <cellStyle name="Input 2 2 2 3 2" xfId="2633"/>
    <cellStyle name="Input 2 2 2 3 2 2" xfId="2634"/>
    <cellStyle name="Input 2 2 2 3 2 3" xfId="2635"/>
    <cellStyle name="Input 2 2 2 3 2 4" xfId="2636"/>
    <cellStyle name="Input 2 2 2 3 2 5" xfId="2637"/>
    <cellStyle name="Input 2 2 2 3 2 6" xfId="2638"/>
    <cellStyle name="Input 2 2 2 3 2_Validatio rules" xfId="2639"/>
    <cellStyle name="Input 2 2 2 3 3" xfId="2640"/>
    <cellStyle name="Input 2 2 2 3 4" xfId="2641"/>
    <cellStyle name="Input 2 2 2 3 5" xfId="2642"/>
    <cellStyle name="Input 2 2 2 3 6" xfId="2643"/>
    <cellStyle name="Input 2 2 2 3 7" xfId="2644"/>
    <cellStyle name="Input 2 2 2 3_Validatio rules" xfId="2645"/>
    <cellStyle name="Input 2 2 2 4" xfId="2646"/>
    <cellStyle name="Input 2 2 2 4 2" xfId="2647"/>
    <cellStyle name="Input 2 2 2 4 3" xfId="2648"/>
    <cellStyle name="Input 2 2 2 4 4" xfId="2649"/>
    <cellStyle name="Input 2 2 2 4 5" xfId="2650"/>
    <cellStyle name="Input 2 2 2 4 6" xfId="2651"/>
    <cellStyle name="Input 2 2 2 4_Validatio rules" xfId="2652"/>
    <cellStyle name="Input 2 2 2 5" xfId="2653"/>
    <cellStyle name="Input 2 2 2 6" xfId="2654"/>
    <cellStyle name="Input 2 2 2 7" xfId="2655"/>
    <cellStyle name="Input 2 2 2 8" xfId="2656"/>
    <cellStyle name="Input 2 2 2 9" xfId="2657"/>
    <cellStyle name="Input 2 2 2_Validatio rules" xfId="2658"/>
    <cellStyle name="Input 2 2 3" xfId="2659"/>
    <cellStyle name="Input 2 2 3 2" xfId="2660"/>
    <cellStyle name="Input 2 2 3 2 2" xfId="2661"/>
    <cellStyle name="Input 2 2 3 2 2 2" xfId="2662"/>
    <cellStyle name="Input 2 2 3 2 2 3" xfId="2663"/>
    <cellStyle name="Input 2 2 3 2 2 4" xfId="2664"/>
    <cellStyle name="Input 2 2 3 2 2 5" xfId="2665"/>
    <cellStyle name="Input 2 2 3 2 2 6" xfId="2666"/>
    <cellStyle name="Input 2 2 3 2 2_Validatio rules" xfId="2667"/>
    <cellStyle name="Input 2 2 3 2 3" xfId="2668"/>
    <cellStyle name="Input 2 2 3 2 4" xfId="2669"/>
    <cellStyle name="Input 2 2 3 2 5" xfId="2670"/>
    <cellStyle name="Input 2 2 3 2 6" xfId="2671"/>
    <cellStyle name="Input 2 2 3 2 7" xfId="2672"/>
    <cellStyle name="Input 2 2 3 2_Validatio rules" xfId="2673"/>
    <cellStyle name="Input 2 2 3 3" xfId="2674"/>
    <cellStyle name="Input 2 2 3 3 2" xfId="2675"/>
    <cellStyle name="Input 2 2 3 3 3" xfId="2676"/>
    <cellStyle name="Input 2 2 3 3 4" xfId="2677"/>
    <cellStyle name="Input 2 2 3 3 5" xfId="2678"/>
    <cellStyle name="Input 2 2 3 3 6" xfId="2679"/>
    <cellStyle name="Input 2 2 3 3_Validatio rules" xfId="2680"/>
    <cellStyle name="Input 2 2 3 4" xfId="2681"/>
    <cellStyle name="Input 2 2 3 5" xfId="2682"/>
    <cellStyle name="Input 2 2 3 6" xfId="2683"/>
    <cellStyle name="Input 2 2 3 7" xfId="2684"/>
    <cellStyle name="Input 2 2 3 8" xfId="2685"/>
    <cellStyle name="Input 2 2 3 9" xfId="2686"/>
    <cellStyle name="Input 2 2 3_Validatio rules" xfId="2687"/>
    <cellStyle name="Input 2 2 4" xfId="2688"/>
    <cellStyle name="Input 2 2 4 2" xfId="2689"/>
    <cellStyle name="Input 2 2 4 2 2" xfId="2690"/>
    <cellStyle name="Input 2 2 4 2 3" xfId="2691"/>
    <cellStyle name="Input 2 2 4 2 4" xfId="2692"/>
    <cellStyle name="Input 2 2 4 2 5" xfId="2693"/>
    <cellStyle name="Input 2 2 4 2 6" xfId="2694"/>
    <cellStyle name="Input 2 2 4 2_Validatio rules" xfId="2695"/>
    <cellStyle name="Input 2 2 4 3" xfId="2696"/>
    <cellStyle name="Input 2 2 4 4" xfId="2697"/>
    <cellStyle name="Input 2 2 4 5" xfId="2698"/>
    <cellStyle name="Input 2 2 4 6" xfId="2699"/>
    <cellStyle name="Input 2 2 4 7" xfId="2700"/>
    <cellStyle name="Input 2 2 4_Validatio rules" xfId="2701"/>
    <cellStyle name="Input 2 2 5" xfId="2702"/>
    <cellStyle name="Input 2 2 5 2" xfId="2703"/>
    <cellStyle name="Input 2 2 5 3" xfId="2704"/>
    <cellStyle name="Input 2 2 5 4" xfId="2705"/>
    <cellStyle name="Input 2 2 5 5" xfId="2706"/>
    <cellStyle name="Input 2 2 5 6" xfId="2707"/>
    <cellStyle name="Input 2 2 5_Validatio rules" xfId="2708"/>
    <cellStyle name="Input 2 2 6" xfId="2709"/>
    <cellStyle name="Input 2 2 7" xfId="2710"/>
    <cellStyle name="Input 2 2 8" xfId="2711"/>
    <cellStyle name="Input 2 2 9" xfId="2712"/>
    <cellStyle name="Input 2 2_Validatio rules" xfId="2713"/>
    <cellStyle name="Input 2 3" xfId="2714"/>
    <cellStyle name="Input 2 3 10" xfId="2715"/>
    <cellStyle name="Input 2 3 11" xfId="2716"/>
    <cellStyle name="Input 2 3 2" xfId="2717"/>
    <cellStyle name="Input 2 3 2 10" xfId="2718"/>
    <cellStyle name="Input 2 3 2 2" xfId="2719"/>
    <cellStyle name="Input 2 3 2 2 2" xfId="2720"/>
    <cellStyle name="Input 2 3 2 2 2 2" xfId="2721"/>
    <cellStyle name="Input 2 3 2 2 2 3" xfId="2722"/>
    <cellStyle name="Input 2 3 2 2 2 4" xfId="2723"/>
    <cellStyle name="Input 2 3 2 2 2 5" xfId="2724"/>
    <cellStyle name="Input 2 3 2 2 2 6" xfId="2725"/>
    <cellStyle name="Input 2 3 2 2 2_Validatio rules" xfId="2726"/>
    <cellStyle name="Input 2 3 2 2 3" xfId="2727"/>
    <cellStyle name="Input 2 3 2 2 4" xfId="2728"/>
    <cellStyle name="Input 2 3 2 2 5" xfId="2729"/>
    <cellStyle name="Input 2 3 2 2 6" xfId="2730"/>
    <cellStyle name="Input 2 3 2 2 7" xfId="2731"/>
    <cellStyle name="Input 2 3 2 2_Validatio rules" xfId="2732"/>
    <cellStyle name="Input 2 3 2 3" xfId="2733"/>
    <cellStyle name="Input 2 3 2 3 2" xfId="2734"/>
    <cellStyle name="Input 2 3 2 3 2 2" xfId="2735"/>
    <cellStyle name="Input 2 3 2 3 2 3" xfId="2736"/>
    <cellStyle name="Input 2 3 2 3 2 4" xfId="2737"/>
    <cellStyle name="Input 2 3 2 3 2 5" xfId="2738"/>
    <cellStyle name="Input 2 3 2 3 2 6" xfId="2739"/>
    <cellStyle name="Input 2 3 2 3 2_Validatio rules" xfId="2740"/>
    <cellStyle name="Input 2 3 2 3 3" xfId="2741"/>
    <cellStyle name="Input 2 3 2 3 4" xfId="2742"/>
    <cellStyle name="Input 2 3 2 3 5" xfId="2743"/>
    <cellStyle name="Input 2 3 2 3 6" xfId="2744"/>
    <cellStyle name="Input 2 3 2 3 7" xfId="2745"/>
    <cellStyle name="Input 2 3 2 3_Validatio rules" xfId="2746"/>
    <cellStyle name="Input 2 3 2 4" xfId="2747"/>
    <cellStyle name="Input 2 3 2 4 2" xfId="2748"/>
    <cellStyle name="Input 2 3 2 4 3" xfId="2749"/>
    <cellStyle name="Input 2 3 2 4 4" xfId="2750"/>
    <cellStyle name="Input 2 3 2 4 5" xfId="2751"/>
    <cellStyle name="Input 2 3 2 4 6" xfId="2752"/>
    <cellStyle name="Input 2 3 2 4_Validatio rules" xfId="2753"/>
    <cellStyle name="Input 2 3 2 5" xfId="2754"/>
    <cellStyle name="Input 2 3 2 6" xfId="2755"/>
    <cellStyle name="Input 2 3 2 7" xfId="2756"/>
    <cellStyle name="Input 2 3 2 8" xfId="2757"/>
    <cellStyle name="Input 2 3 2 9" xfId="2758"/>
    <cellStyle name="Input 2 3 2_Validatio rules" xfId="2759"/>
    <cellStyle name="Input 2 3 3" xfId="2760"/>
    <cellStyle name="Input 2 3 3 2" xfId="2761"/>
    <cellStyle name="Input 2 3 3 2 2" xfId="2762"/>
    <cellStyle name="Input 2 3 3 2 2 2" xfId="2763"/>
    <cellStyle name="Input 2 3 3 2 2 3" xfId="2764"/>
    <cellStyle name="Input 2 3 3 2 2 4" xfId="2765"/>
    <cellStyle name="Input 2 3 3 2 2 5" xfId="2766"/>
    <cellStyle name="Input 2 3 3 2 2 6" xfId="2767"/>
    <cellStyle name="Input 2 3 3 2 2_Validatio rules" xfId="2768"/>
    <cellStyle name="Input 2 3 3 2 3" xfId="2769"/>
    <cellStyle name="Input 2 3 3 2 4" xfId="2770"/>
    <cellStyle name="Input 2 3 3 2 5" xfId="2771"/>
    <cellStyle name="Input 2 3 3 2 6" xfId="2772"/>
    <cellStyle name="Input 2 3 3 2 7" xfId="2773"/>
    <cellStyle name="Input 2 3 3 2_Validatio rules" xfId="2774"/>
    <cellStyle name="Input 2 3 3 3" xfId="2775"/>
    <cellStyle name="Input 2 3 3 3 2" xfId="2776"/>
    <cellStyle name="Input 2 3 3 3 3" xfId="2777"/>
    <cellStyle name="Input 2 3 3 3 4" xfId="2778"/>
    <cellStyle name="Input 2 3 3 3 5" xfId="2779"/>
    <cellStyle name="Input 2 3 3 3 6" xfId="2780"/>
    <cellStyle name="Input 2 3 3 3_Validatio rules" xfId="2781"/>
    <cellStyle name="Input 2 3 3 4" xfId="2782"/>
    <cellStyle name="Input 2 3 3 5" xfId="2783"/>
    <cellStyle name="Input 2 3 3 6" xfId="2784"/>
    <cellStyle name="Input 2 3 3 7" xfId="2785"/>
    <cellStyle name="Input 2 3 3 8" xfId="2786"/>
    <cellStyle name="Input 2 3 3 9" xfId="2787"/>
    <cellStyle name="Input 2 3 3_Validatio rules" xfId="2788"/>
    <cellStyle name="Input 2 3 4" xfId="2789"/>
    <cellStyle name="Input 2 3 4 2" xfId="2790"/>
    <cellStyle name="Input 2 3 4 2 2" xfId="2791"/>
    <cellStyle name="Input 2 3 4 2 3" xfId="2792"/>
    <cellStyle name="Input 2 3 4 2 4" xfId="2793"/>
    <cellStyle name="Input 2 3 4 2 5" xfId="2794"/>
    <cellStyle name="Input 2 3 4 2 6" xfId="2795"/>
    <cellStyle name="Input 2 3 4 2_Validatio rules" xfId="2796"/>
    <cellStyle name="Input 2 3 4 3" xfId="2797"/>
    <cellStyle name="Input 2 3 4 4" xfId="2798"/>
    <cellStyle name="Input 2 3 4 5" xfId="2799"/>
    <cellStyle name="Input 2 3 4 6" xfId="2800"/>
    <cellStyle name="Input 2 3 4 7" xfId="2801"/>
    <cellStyle name="Input 2 3 4_Validatio rules" xfId="2802"/>
    <cellStyle name="Input 2 3 5" xfId="2803"/>
    <cellStyle name="Input 2 3 5 2" xfId="2804"/>
    <cellStyle name="Input 2 3 5 3" xfId="2805"/>
    <cellStyle name="Input 2 3 5 4" xfId="2806"/>
    <cellStyle name="Input 2 3 5 5" xfId="2807"/>
    <cellStyle name="Input 2 3 5 6" xfId="2808"/>
    <cellStyle name="Input 2 3 5_Validatio rules" xfId="2809"/>
    <cellStyle name="Input 2 3 6" xfId="2810"/>
    <cellStyle name="Input 2 3 7" xfId="2811"/>
    <cellStyle name="Input 2 3 8" xfId="2812"/>
    <cellStyle name="Input 2 3 9" xfId="2813"/>
    <cellStyle name="Input 2 3_Validatio rules" xfId="2814"/>
    <cellStyle name="Input 2 4" xfId="2815"/>
    <cellStyle name="Input 2 4 10" xfId="2816"/>
    <cellStyle name="Input 2 4 2" xfId="2817"/>
    <cellStyle name="Input 2 4 2 2" xfId="2818"/>
    <cellStyle name="Input 2 4 2 2 2" xfId="2819"/>
    <cellStyle name="Input 2 4 2 2 3" xfId="2820"/>
    <cellStyle name="Input 2 4 2 2 4" xfId="2821"/>
    <cellStyle name="Input 2 4 2 2 5" xfId="2822"/>
    <cellStyle name="Input 2 4 2 2 6" xfId="2823"/>
    <cellStyle name="Input 2 4 2 2_Validatio rules" xfId="2824"/>
    <cellStyle name="Input 2 4 2 3" xfId="2825"/>
    <cellStyle name="Input 2 4 2 4" xfId="2826"/>
    <cellStyle name="Input 2 4 2 5" xfId="2827"/>
    <cellStyle name="Input 2 4 2 6" xfId="2828"/>
    <cellStyle name="Input 2 4 2 7" xfId="2829"/>
    <cellStyle name="Input 2 4 2_Validatio rules" xfId="2830"/>
    <cellStyle name="Input 2 4 3" xfId="2831"/>
    <cellStyle name="Input 2 4 3 2" xfId="2832"/>
    <cellStyle name="Input 2 4 3 2 2" xfId="2833"/>
    <cellStyle name="Input 2 4 3 2 3" xfId="2834"/>
    <cellStyle name="Input 2 4 3 2 4" xfId="2835"/>
    <cellStyle name="Input 2 4 3 2 5" xfId="2836"/>
    <cellStyle name="Input 2 4 3 2 6" xfId="2837"/>
    <cellStyle name="Input 2 4 3 2_Validatio rules" xfId="2838"/>
    <cellStyle name="Input 2 4 3 3" xfId="2839"/>
    <cellStyle name="Input 2 4 3 4" xfId="2840"/>
    <cellStyle name="Input 2 4 3 5" xfId="2841"/>
    <cellStyle name="Input 2 4 3 6" xfId="2842"/>
    <cellStyle name="Input 2 4 3 7" xfId="2843"/>
    <cellStyle name="Input 2 4 3_Validatio rules" xfId="2844"/>
    <cellStyle name="Input 2 4 4" xfId="2845"/>
    <cellStyle name="Input 2 4 4 2" xfId="2846"/>
    <cellStyle name="Input 2 4 4 3" xfId="2847"/>
    <cellStyle name="Input 2 4 4 4" xfId="2848"/>
    <cellStyle name="Input 2 4 4 5" xfId="2849"/>
    <cellStyle name="Input 2 4 4 6" xfId="2850"/>
    <cellStyle name="Input 2 4 4_Validatio rules" xfId="2851"/>
    <cellStyle name="Input 2 4 5" xfId="2852"/>
    <cellStyle name="Input 2 4 6" xfId="2853"/>
    <cellStyle name="Input 2 4 7" xfId="2854"/>
    <cellStyle name="Input 2 4 8" xfId="2855"/>
    <cellStyle name="Input 2 4 9" xfId="2856"/>
    <cellStyle name="Input 2 4_Validatio rules" xfId="2857"/>
    <cellStyle name="Input 2 5" xfId="2858"/>
    <cellStyle name="Input 2 5 2" xfId="2859"/>
    <cellStyle name="Input 2 5 2 2" xfId="2860"/>
    <cellStyle name="Input 2 5 2 2 2" xfId="2861"/>
    <cellStyle name="Input 2 5 2 2 3" xfId="2862"/>
    <cellStyle name="Input 2 5 2 2 4" xfId="2863"/>
    <cellStyle name="Input 2 5 2 2 5" xfId="2864"/>
    <cellStyle name="Input 2 5 2 2 6" xfId="2865"/>
    <cellStyle name="Input 2 5 2 2_Validatio rules" xfId="2866"/>
    <cellStyle name="Input 2 5 2 3" xfId="2867"/>
    <cellStyle name="Input 2 5 2 4" xfId="2868"/>
    <cellStyle name="Input 2 5 2 5" xfId="2869"/>
    <cellStyle name="Input 2 5 2 6" xfId="2870"/>
    <cellStyle name="Input 2 5 2 7" xfId="2871"/>
    <cellStyle name="Input 2 5 2_Validatio rules" xfId="2872"/>
    <cellStyle name="Input 2 5 3" xfId="2873"/>
    <cellStyle name="Input 2 5 3 2" xfId="2874"/>
    <cellStyle name="Input 2 5 3 3" xfId="2875"/>
    <cellStyle name="Input 2 5 3 4" xfId="2876"/>
    <cellStyle name="Input 2 5 3 5" xfId="2877"/>
    <cellStyle name="Input 2 5 3 6" xfId="2878"/>
    <cellStyle name="Input 2 5 3_Validatio rules" xfId="2879"/>
    <cellStyle name="Input 2 5 4" xfId="2880"/>
    <cellStyle name="Input 2 5 5" xfId="2881"/>
    <cellStyle name="Input 2 5 6" xfId="2882"/>
    <cellStyle name="Input 2 5 7" xfId="2883"/>
    <cellStyle name="Input 2 5 8" xfId="2884"/>
    <cellStyle name="Input 2 5 9" xfId="2885"/>
    <cellStyle name="Input 2 5_Validatio rules" xfId="2886"/>
    <cellStyle name="Input 2 6" xfId="2887"/>
    <cellStyle name="Input 2 6 2" xfId="2888"/>
    <cellStyle name="Input 2 6 2 2" xfId="2889"/>
    <cellStyle name="Input 2 6 2 3" xfId="2890"/>
    <cellStyle name="Input 2 6 2 4" xfId="2891"/>
    <cellStyle name="Input 2 6 2 5" xfId="2892"/>
    <cellStyle name="Input 2 6 2 6" xfId="2893"/>
    <cellStyle name="Input 2 6 2_Validatio rules" xfId="2894"/>
    <cellStyle name="Input 2 6 3" xfId="2895"/>
    <cellStyle name="Input 2 6 4" xfId="2896"/>
    <cellStyle name="Input 2 6 5" xfId="2897"/>
    <cellStyle name="Input 2 6 6" xfId="2898"/>
    <cellStyle name="Input 2 6 7" xfId="2899"/>
    <cellStyle name="Input 2 6_Validatio rules" xfId="2900"/>
    <cellStyle name="Input 2 7" xfId="2901"/>
    <cellStyle name="Input 2 7 2" xfId="2902"/>
    <cellStyle name="Input 2 7 3" xfId="2903"/>
    <cellStyle name="Input 2 7 4" xfId="2904"/>
    <cellStyle name="Input 2 7 5" xfId="2905"/>
    <cellStyle name="Input 2 7 6" xfId="2906"/>
    <cellStyle name="Input 2 7_Validatio rules" xfId="2907"/>
    <cellStyle name="Input 2 8" xfId="2908"/>
    <cellStyle name="Input 2 9" xfId="2909"/>
    <cellStyle name="Input 2_Validatio rules" xfId="2910"/>
    <cellStyle name="Input 3" xfId="2911"/>
    <cellStyle name="Input 3 10" xfId="2912"/>
    <cellStyle name="Input 3 11" xfId="2913"/>
    <cellStyle name="Input 3 12" xfId="2914"/>
    <cellStyle name="Input 3 13" xfId="2915"/>
    <cellStyle name="Input 3 2" xfId="2916"/>
    <cellStyle name="Input 3 2 10" xfId="2917"/>
    <cellStyle name="Input 3 2 11" xfId="2918"/>
    <cellStyle name="Input 3 2 2" xfId="2919"/>
    <cellStyle name="Input 3 2 2 10" xfId="2920"/>
    <cellStyle name="Input 3 2 2 2" xfId="2921"/>
    <cellStyle name="Input 3 2 2 2 2" xfId="2922"/>
    <cellStyle name="Input 3 2 2 2 2 2" xfId="2923"/>
    <cellStyle name="Input 3 2 2 2 2 3" xfId="2924"/>
    <cellStyle name="Input 3 2 2 2 2 4" xfId="2925"/>
    <cellStyle name="Input 3 2 2 2 2 5" xfId="2926"/>
    <cellStyle name="Input 3 2 2 2 2 6" xfId="2927"/>
    <cellStyle name="Input 3 2 2 2 2_Validatio rules" xfId="2928"/>
    <cellStyle name="Input 3 2 2 2 3" xfId="2929"/>
    <cellStyle name="Input 3 2 2 2 4" xfId="2930"/>
    <cellStyle name="Input 3 2 2 2 5" xfId="2931"/>
    <cellStyle name="Input 3 2 2 2 6" xfId="2932"/>
    <cellStyle name="Input 3 2 2 2 7" xfId="2933"/>
    <cellStyle name="Input 3 2 2 2_Validatio rules" xfId="2934"/>
    <cellStyle name="Input 3 2 2 3" xfId="2935"/>
    <cellStyle name="Input 3 2 2 3 2" xfId="2936"/>
    <cellStyle name="Input 3 2 2 3 2 2" xfId="2937"/>
    <cellStyle name="Input 3 2 2 3 2 3" xfId="2938"/>
    <cellStyle name="Input 3 2 2 3 2 4" xfId="2939"/>
    <cellStyle name="Input 3 2 2 3 2 5" xfId="2940"/>
    <cellStyle name="Input 3 2 2 3 2 6" xfId="2941"/>
    <cellStyle name="Input 3 2 2 3 2_Validatio rules" xfId="2942"/>
    <cellStyle name="Input 3 2 2 3 3" xfId="2943"/>
    <cellStyle name="Input 3 2 2 3 4" xfId="2944"/>
    <cellStyle name="Input 3 2 2 3 5" xfId="2945"/>
    <cellStyle name="Input 3 2 2 3 6" xfId="2946"/>
    <cellStyle name="Input 3 2 2 3 7" xfId="2947"/>
    <cellStyle name="Input 3 2 2 3_Validatio rules" xfId="2948"/>
    <cellStyle name="Input 3 2 2 4" xfId="2949"/>
    <cellStyle name="Input 3 2 2 4 2" xfId="2950"/>
    <cellStyle name="Input 3 2 2 4 3" xfId="2951"/>
    <cellStyle name="Input 3 2 2 4 4" xfId="2952"/>
    <cellStyle name="Input 3 2 2 4 5" xfId="2953"/>
    <cellStyle name="Input 3 2 2 4 6" xfId="2954"/>
    <cellStyle name="Input 3 2 2 4_Validatio rules" xfId="2955"/>
    <cellStyle name="Input 3 2 2 5" xfId="2956"/>
    <cellStyle name="Input 3 2 2 6" xfId="2957"/>
    <cellStyle name="Input 3 2 2 7" xfId="2958"/>
    <cellStyle name="Input 3 2 2 8" xfId="2959"/>
    <cellStyle name="Input 3 2 2 9" xfId="2960"/>
    <cellStyle name="Input 3 2 2_Validatio rules" xfId="2961"/>
    <cellStyle name="Input 3 2 3" xfId="2962"/>
    <cellStyle name="Input 3 2 3 2" xfId="2963"/>
    <cellStyle name="Input 3 2 3 2 2" xfId="2964"/>
    <cellStyle name="Input 3 2 3 2 2 2" xfId="2965"/>
    <cellStyle name="Input 3 2 3 2 2 3" xfId="2966"/>
    <cellStyle name="Input 3 2 3 2 2 4" xfId="2967"/>
    <cellStyle name="Input 3 2 3 2 2 5" xfId="2968"/>
    <cellStyle name="Input 3 2 3 2 2 6" xfId="2969"/>
    <cellStyle name="Input 3 2 3 2 2_Validatio rules" xfId="2970"/>
    <cellStyle name="Input 3 2 3 2 3" xfId="2971"/>
    <cellStyle name="Input 3 2 3 2 4" xfId="2972"/>
    <cellStyle name="Input 3 2 3 2 5" xfId="2973"/>
    <cellStyle name="Input 3 2 3 2 6" xfId="2974"/>
    <cellStyle name="Input 3 2 3 2 7" xfId="2975"/>
    <cellStyle name="Input 3 2 3 2_Validatio rules" xfId="2976"/>
    <cellStyle name="Input 3 2 3 3" xfId="2977"/>
    <cellStyle name="Input 3 2 3 3 2" xfId="2978"/>
    <cellStyle name="Input 3 2 3 3 3" xfId="2979"/>
    <cellStyle name="Input 3 2 3 3 4" xfId="2980"/>
    <cellStyle name="Input 3 2 3 3 5" xfId="2981"/>
    <cellStyle name="Input 3 2 3 3 6" xfId="2982"/>
    <cellStyle name="Input 3 2 3 3_Validatio rules" xfId="2983"/>
    <cellStyle name="Input 3 2 3 4" xfId="2984"/>
    <cellStyle name="Input 3 2 3 5" xfId="2985"/>
    <cellStyle name="Input 3 2 3 6" xfId="2986"/>
    <cellStyle name="Input 3 2 3 7" xfId="2987"/>
    <cellStyle name="Input 3 2 3 8" xfId="2988"/>
    <cellStyle name="Input 3 2 3 9" xfId="2989"/>
    <cellStyle name="Input 3 2 3_Validatio rules" xfId="2990"/>
    <cellStyle name="Input 3 2 4" xfId="2991"/>
    <cellStyle name="Input 3 2 4 2" xfId="2992"/>
    <cellStyle name="Input 3 2 4 2 2" xfId="2993"/>
    <cellStyle name="Input 3 2 4 2 3" xfId="2994"/>
    <cellStyle name="Input 3 2 4 2 4" xfId="2995"/>
    <cellStyle name="Input 3 2 4 2 5" xfId="2996"/>
    <cellStyle name="Input 3 2 4 2 6" xfId="2997"/>
    <cellStyle name="Input 3 2 4 2_Validatio rules" xfId="2998"/>
    <cellStyle name="Input 3 2 4 3" xfId="2999"/>
    <cellStyle name="Input 3 2 4 4" xfId="3000"/>
    <cellStyle name="Input 3 2 4 5" xfId="3001"/>
    <cellStyle name="Input 3 2 4 6" xfId="3002"/>
    <cellStyle name="Input 3 2 4 7" xfId="3003"/>
    <cellStyle name="Input 3 2 4_Validatio rules" xfId="3004"/>
    <cellStyle name="Input 3 2 5" xfId="3005"/>
    <cellStyle name="Input 3 2 5 2" xfId="3006"/>
    <cellStyle name="Input 3 2 5 3" xfId="3007"/>
    <cellStyle name="Input 3 2 5 4" xfId="3008"/>
    <cellStyle name="Input 3 2 5 5" xfId="3009"/>
    <cellStyle name="Input 3 2 5 6" xfId="3010"/>
    <cellStyle name="Input 3 2 5_Validatio rules" xfId="3011"/>
    <cellStyle name="Input 3 2 6" xfId="3012"/>
    <cellStyle name="Input 3 2 7" xfId="3013"/>
    <cellStyle name="Input 3 2 8" xfId="3014"/>
    <cellStyle name="Input 3 2 9" xfId="3015"/>
    <cellStyle name="Input 3 2_Validatio rules" xfId="3016"/>
    <cellStyle name="Input 3 3" xfId="3017"/>
    <cellStyle name="Input 3 3 10" xfId="3018"/>
    <cellStyle name="Input 3 3 11" xfId="3019"/>
    <cellStyle name="Input 3 3 2" xfId="3020"/>
    <cellStyle name="Input 3 3 2 10" xfId="3021"/>
    <cellStyle name="Input 3 3 2 2" xfId="3022"/>
    <cellStyle name="Input 3 3 2 2 2" xfId="3023"/>
    <cellStyle name="Input 3 3 2 2 2 2" xfId="3024"/>
    <cellStyle name="Input 3 3 2 2 2 3" xfId="3025"/>
    <cellStyle name="Input 3 3 2 2 2 4" xfId="3026"/>
    <cellStyle name="Input 3 3 2 2 2 5" xfId="3027"/>
    <cellStyle name="Input 3 3 2 2 2 6" xfId="3028"/>
    <cellStyle name="Input 3 3 2 2 2_Validatio rules" xfId="3029"/>
    <cellStyle name="Input 3 3 2 2 3" xfId="3030"/>
    <cellStyle name="Input 3 3 2 2 4" xfId="3031"/>
    <cellStyle name="Input 3 3 2 2 5" xfId="3032"/>
    <cellStyle name="Input 3 3 2 2 6" xfId="3033"/>
    <cellStyle name="Input 3 3 2 2 7" xfId="3034"/>
    <cellStyle name="Input 3 3 2 2_Validatio rules" xfId="3035"/>
    <cellStyle name="Input 3 3 2 3" xfId="3036"/>
    <cellStyle name="Input 3 3 2 3 2" xfId="3037"/>
    <cellStyle name="Input 3 3 2 3 2 2" xfId="3038"/>
    <cellStyle name="Input 3 3 2 3 2 3" xfId="3039"/>
    <cellStyle name="Input 3 3 2 3 2 4" xfId="3040"/>
    <cellStyle name="Input 3 3 2 3 2 5" xfId="3041"/>
    <cellStyle name="Input 3 3 2 3 2 6" xfId="3042"/>
    <cellStyle name="Input 3 3 2 3 2_Validatio rules" xfId="3043"/>
    <cellStyle name="Input 3 3 2 3 3" xfId="3044"/>
    <cellStyle name="Input 3 3 2 3 4" xfId="3045"/>
    <cellStyle name="Input 3 3 2 3 5" xfId="3046"/>
    <cellStyle name="Input 3 3 2 3 6" xfId="3047"/>
    <cellStyle name="Input 3 3 2 3 7" xfId="3048"/>
    <cellStyle name="Input 3 3 2 3_Validatio rules" xfId="3049"/>
    <cellStyle name="Input 3 3 2 4" xfId="3050"/>
    <cellStyle name="Input 3 3 2 4 2" xfId="3051"/>
    <cellStyle name="Input 3 3 2 4 3" xfId="3052"/>
    <cellStyle name="Input 3 3 2 4 4" xfId="3053"/>
    <cellStyle name="Input 3 3 2 4 5" xfId="3054"/>
    <cellStyle name="Input 3 3 2 4 6" xfId="3055"/>
    <cellStyle name="Input 3 3 2 4_Validatio rules" xfId="3056"/>
    <cellStyle name="Input 3 3 2 5" xfId="3057"/>
    <cellStyle name="Input 3 3 2 6" xfId="3058"/>
    <cellStyle name="Input 3 3 2 7" xfId="3059"/>
    <cellStyle name="Input 3 3 2 8" xfId="3060"/>
    <cellStyle name="Input 3 3 2 9" xfId="3061"/>
    <cellStyle name="Input 3 3 2_Validatio rules" xfId="3062"/>
    <cellStyle name="Input 3 3 3" xfId="3063"/>
    <cellStyle name="Input 3 3 3 2" xfId="3064"/>
    <cellStyle name="Input 3 3 3 2 2" xfId="3065"/>
    <cellStyle name="Input 3 3 3 2 2 2" xfId="3066"/>
    <cellStyle name="Input 3 3 3 2 2 3" xfId="3067"/>
    <cellStyle name="Input 3 3 3 2 2 4" xfId="3068"/>
    <cellStyle name="Input 3 3 3 2 2 5" xfId="3069"/>
    <cellStyle name="Input 3 3 3 2 2 6" xfId="3070"/>
    <cellStyle name="Input 3 3 3 2 2_Validatio rules" xfId="3071"/>
    <cellStyle name="Input 3 3 3 2 3" xfId="3072"/>
    <cellStyle name="Input 3 3 3 2 4" xfId="3073"/>
    <cellStyle name="Input 3 3 3 2 5" xfId="3074"/>
    <cellStyle name="Input 3 3 3 2 6" xfId="3075"/>
    <cellStyle name="Input 3 3 3 2 7" xfId="3076"/>
    <cellStyle name="Input 3 3 3 2_Validatio rules" xfId="3077"/>
    <cellStyle name="Input 3 3 3 3" xfId="3078"/>
    <cellStyle name="Input 3 3 3 3 2" xfId="3079"/>
    <cellStyle name="Input 3 3 3 3 3" xfId="3080"/>
    <cellStyle name="Input 3 3 3 3 4" xfId="3081"/>
    <cellStyle name="Input 3 3 3 3 5" xfId="3082"/>
    <cellStyle name="Input 3 3 3 3 6" xfId="3083"/>
    <cellStyle name="Input 3 3 3 3_Validatio rules" xfId="3084"/>
    <cellStyle name="Input 3 3 3 4" xfId="3085"/>
    <cellStyle name="Input 3 3 3 5" xfId="3086"/>
    <cellStyle name="Input 3 3 3 6" xfId="3087"/>
    <cellStyle name="Input 3 3 3 7" xfId="3088"/>
    <cellStyle name="Input 3 3 3 8" xfId="3089"/>
    <cellStyle name="Input 3 3 3 9" xfId="3090"/>
    <cellStyle name="Input 3 3 3_Validatio rules" xfId="3091"/>
    <cellStyle name="Input 3 3 4" xfId="3092"/>
    <cellStyle name="Input 3 3 4 2" xfId="3093"/>
    <cellStyle name="Input 3 3 4 2 2" xfId="3094"/>
    <cellStyle name="Input 3 3 4 2 3" xfId="3095"/>
    <cellStyle name="Input 3 3 4 2 4" xfId="3096"/>
    <cellStyle name="Input 3 3 4 2 5" xfId="3097"/>
    <cellStyle name="Input 3 3 4 2 6" xfId="3098"/>
    <cellStyle name="Input 3 3 4 2_Validatio rules" xfId="3099"/>
    <cellStyle name="Input 3 3 4 3" xfId="3100"/>
    <cellStyle name="Input 3 3 4 4" xfId="3101"/>
    <cellStyle name="Input 3 3 4 5" xfId="3102"/>
    <cellStyle name="Input 3 3 4 6" xfId="3103"/>
    <cellStyle name="Input 3 3 4 7" xfId="3104"/>
    <cellStyle name="Input 3 3 4_Validatio rules" xfId="3105"/>
    <cellStyle name="Input 3 3 5" xfId="3106"/>
    <cellStyle name="Input 3 3 5 2" xfId="3107"/>
    <cellStyle name="Input 3 3 5 3" xfId="3108"/>
    <cellStyle name="Input 3 3 5 4" xfId="3109"/>
    <cellStyle name="Input 3 3 5 5" xfId="3110"/>
    <cellStyle name="Input 3 3 5 6" xfId="3111"/>
    <cellStyle name="Input 3 3 5_Validatio rules" xfId="3112"/>
    <cellStyle name="Input 3 3 6" xfId="3113"/>
    <cellStyle name="Input 3 3 7" xfId="3114"/>
    <cellStyle name="Input 3 3 8" xfId="3115"/>
    <cellStyle name="Input 3 3 9" xfId="3116"/>
    <cellStyle name="Input 3 3_Validatio rules" xfId="3117"/>
    <cellStyle name="Input 3 4" xfId="3118"/>
    <cellStyle name="Input 3 4 10" xfId="3119"/>
    <cellStyle name="Input 3 4 2" xfId="3120"/>
    <cellStyle name="Input 3 4 2 2" xfId="3121"/>
    <cellStyle name="Input 3 4 2 2 2" xfId="3122"/>
    <cellStyle name="Input 3 4 2 2 3" xfId="3123"/>
    <cellStyle name="Input 3 4 2 2 4" xfId="3124"/>
    <cellStyle name="Input 3 4 2 2 5" xfId="3125"/>
    <cellStyle name="Input 3 4 2 2 6" xfId="3126"/>
    <cellStyle name="Input 3 4 2 2_Validatio rules" xfId="3127"/>
    <cellStyle name="Input 3 4 2 3" xfId="3128"/>
    <cellStyle name="Input 3 4 2 4" xfId="3129"/>
    <cellStyle name="Input 3 4 2 5" xfId="3130"/>
    <cellStyle name="Input 3 4 2 6" xfId="3131"/>
    <cellStyle name="Input 3 4 2 7" xfId="3132"/>
    <cellStyle name="Input 3 4 2_Validatio rules" xfId="3133"/>
    <cellStyle name="Input 3 4 3" xfId="3134"/>
    <cellStyle name="Input 3 4 3 2" xfId="3135"/>
    <cellStyle name="Input 3 4 3 2 2" xfId="3136"/>
    <cellStyle name="Input 3 4 3 2 3" xfId="3137"/>
    <cellStyle name="Input 3 4 3 2 4" xfId="3138"/>
    <cellStyle name="Input 3 4 3 2 5" xfId="3139"/>
    <cellStyle name="Input 3 4 3 2 6" xfId="3140"/>
    <cellStyle name="Input 3 4 3 2_Validatio rules" xfId="3141"/>
    <cellStyle name="Input 3 4 3 3" xfId="3142"/>
    <cellStyle name="Input 3 4 3 4" xfId="3143"/>
    <cellStyle name="Input 3 4 3 5" xfId="3144"/>
    <cellStyle name="Input 3 4 3 6" xfId="3145"/>
    <cellStyle name="Input 3 4 3 7" xfId="3146"/>
    <cellStyle name="Input 3 4 3_Validatio rules" xfId="3147"/>
    <cellStyle name="Input 3 4 4" xfId="3148"/>
    <cellStyle name="Input 3 4 4 2" xfId="3149"/>
    <cellStyle name="Input 3 4 4 3" xfId="3150"/>
    <cellStyle name="Input 3 4 4 4" xfId="3151"/>
    <cellStyle name="Input 3 4 4 5" xfId="3152"/>
    <cellStyle name="Input 3 4 4 6" xfId="3153"/>
    <cellStyle name="Input 3 4 4_Validatio rules" xfId="3154"/>
    <cellStyle name="Input 3 4 5" xfId="3155"/>
    <cellStyle name="Input 3 4 6" xfId="3156"/>
    <cellStyle name="Input 3 4 7" xfId="3157"/>
    <cellStyle name="Input 3 4 8" xfId="3158"/>
    <cellStyle name="Input 3 4 9" xfId="3159"/>
    <cellStyle name="Input 3 4_Validatio rules" xfId="3160"/>
    <cellStyle name="Input 3 5" xfId="3161"/>
    <cellStyle name="Input 3 5 2" xfId="3162"/>
    <cellStyle name="Input 3 5 2 2" xfId="3163"/>
    <cellStyle name="Input 3 5 2 2 2" xfId="3164"/>
    <cellStyle name="Input 3 5 2 2 3" xfId="3165"/>
    <cellStyle name="Input 3 5 2 2 4" xfId="3166"/>
    <cellStyle name="Input 3 5 2 2 5" xfId="3167"/>
    <cellStyle name="Input 3 5 2 2 6" xfId="3168"/>
    <cellStyle name="Input 3 5 2 2_Validatio rules" xfId="3169"/>
    <cellStyle name="Input 3 5 2 3" xfId="3170"/>
    <cellStyle name="Input 3 5 2 4" xfId="3171"/>
    <cellStyle name="Input 3 5 2 5" xfId="3172"/>
    <cellStyle name="Input 3 5 2 6" xfId="3173"/>
    <cellStyle name="Input 3 5 2 7" xfId="3174"/>
    <cellStyle name="Input 3 5 2_Validatio rules" xfId="3175"/>
    <cellStyle name="Input 3 5 3" xfId="3176"/>
    <cellStyle name="Input 3 5 3 2" xfId="3177"/>
    <cellStyle name="Input 3 5 3 3" xfId="3178"/>
    <cellStyle name="Input 3 5 3 4" xfId="3179"/>
    <cellStyle name="Input 3 5 3 5" xfId="3180"/>
    <cellStyle name="Input 3 5 3 6" xfId="3181"/>
    <cellStyle name="Input 3 5 3_Validatio rules" xfId="3182"/>
    <cellStyle name="Input 3 5 4" xfId="3183"/>
    <cellStyle name="Input 3 5 5" xfId="3184"/>
    <cellStyle name="Input 3 5 6" xfId="3185"/>
    <cellStyle name="Input 3 5 7" xfId="3186"/>
    <cellStyle name="Input 3 5 8" xfId="3187"/>
    <cellStyle name="Input 3 5 9" xfId="3188"/>
    <cellStyle name="Input 3 5_Validatio rules" xfId="3189"/>
    <cellStyle name="Input 3 6" xfId="3190"/>
    <cellStyle name="Input 3 6 2" xfId="3191"/>
    <cellStyle name="Input 3 6 2 2" xfId="3192"/>
    <cellStyle name="Input 3 6 2 3" xfId="3193"/>
    <cellStyle name="Input 3 6 2 4" xfId="3194"/>
    <cellStyle name="Input 3 6 2 5" xfId="3195"/>
    <cellStyle name="Input 3 6 2 6" xfId="3196"/>
    <cellStyle name="Input 3 6 2_Validatio rules" xfId="3197"/>
    <cellStyle name="Input 3 6 3" xfId="3198"/>
    <cellStyle name="Input 3 6 4" xfId="3199"/>
    <cellStyle name="Input 3 6 5" xfId="3200"/>
    <cellStyle name="Input 3 6 6" xfId="3201"/>
    <cellStyle name="Input 3 6 7" xfId="3202"/>
    <cellStyle name="Input 3 6_Validatio rules" xfId="3203"/>
    <cellStyle name="Input 3 7" xfId="3204"/>
    <cellStyle name="Input 3 7 2" xfId="3205"/>
    <cellStyle name="Input 3 7 3" xfId="3206"/>
    <cellStyle name="Input 3 7 4" xfId="3207"/>
    <cellStyle name="Input 3 7 5" xfId="3208"/>
    <cellStyle name="Input 3 7 6" xfId="3209"/>
    <cellStyle name="Input 3 7_Validatio rules" xfId="3210"/>
    <cellStyle name="Input 3 8" xfId="3211"/>
    <cellStyle name="Input 3 9" xfId="3212"/>
    <cellStyle name="Input 3_Validatio rules" xfId="3213"/>
    <cellStyle name="inputExposure" xfId="3214"/>
    <cellStyle name="inputExposure 10" xfId="3215"/>
    <cellStyle name="inputExposure 11" xfId="3216"/>
    <cellStyle name="inputExposure 12" xfId="3217"/>
    <cellStyle name="inputExposure 2" xfId="3218"/>
    <cellStyle name="inputExposure 2 10" xfId="3219"/>
    <cellStyle name="inputExposure 2 11" xfId="3220"/>
    <cellStyle name="inputExposure 2 2" xfId="3221"/>
    <cellStyle name="inputExposure 2 2 10" xfId="3222"/>
    <cellStyle name="inputExposure 2 2 2" xfId="3223"/>
    <cellStyle name="inputExposure 2 2 2 2" xfId="3224"/>
    <cellStyle name="inputExposure 2 2 2 2 2" xfId="3225"/>
    <cellStyle name="inputExposure 2 2 2 2 3" xfId="3226"/>
    <cellStyle name="inputExposure 2 2 2 2 4" xfId="3227"/>
    <cellStyle name="inputExposure 2 2 2 2 5" xfId="3228"/>
    <cellStyle name="inputExposure 2 2 2 2 6" xfId="3229"/>
    <cellStyle name="inputExposure 2 2 2 2_Validatio rules" xfId="3230"/>
    <cellStyle name="inputExposure 2 2 2 3" xfId="3231"/>
    <cellStyle name="inputExposure 2 2 2 4" xfId="3232"/>
    <cellStyle name="inputExposure 2 2 2 5" xfId="3233"/>
    <cellStyle name="inputExposure 2 2 2 6" xfId="3234"/>
    <cellStyle name="inputExposure 2 2 2 7" xfId="3235"/>
    <cellStyle name="inputExposure 2 2 2_Validatio rules" xfId="3236"/>
    <cellStyle name="inputExposure 2 2 3" xfId="3237"/>
    <cellStyle name="inputExposure 2 2 3 2" xfId="3238"/>
    <cellStyle name="inputExposure 2 2 3 2 2" xfId="3239"/>
    <cellStyle name="inputExposure 2 2 3 2 3" xfId="3240"/>
    <cellStyle name="inputExposure 2 2 3 2 4" xfId="3241"/>
    <cellStyle name="inputExposure 2 2 3 2 5" xfId="3242"/>
    <cellStyle name="inputExposure 2 2 3 2 6" xfId="3243"/>
    <cellStyle name="inputExposure 2 2 3 2_Validatio rules" xfId="3244"/>
    <cellStyle name="inputExposure 2 2 3 3" xfId="3245"/>
    <cellStyle name="inputExposure 2 2 3 4" xfId="3246"/>
    <cellStyle name="inputExposure 2 2 3 5" xfId="3247"/>
    <cellStyle name="inputExposure 2 2 3 6" xfId="3248"/>
    <cellStyle name="inputExposure 2 2 3 7" xfId="3249"/>
    <cellStyle name="inputExposure 2 2 3_Validatio rules" xfId="3250"/>
    <cellStyle name="inputExposure 2 2 4" xfId="3251"/>
    <cellStyle name="inputExposure 2 2 4 2" xfId="3252"/>
    <cellStyle name="inputExposure 2 2 4 3" xfId="3253"/>
    <cellStyle name="inputExposure 2 2 4 4" xfId="3254"/>
    <cellStyle name="inputExposure 2 2 4 5" xfId="3255"/>
    <cellStyle name="inputExposure 2 2 4 6" xfId="3256"/>
    <cellStyle name="inputExposure 2 2 4_Validatio rules" xfId="3257"/>
    <cellStyle name="inputExposure 2 2 5" xfId="3258"/>
    <cellStyle name="inputExposure 2 2 6" xfId="3259"/>
    <cellStyle name="inputExposure 2 2 7" xfId="3260"/>
    <cellStyle name="inputExposure 2 2 8" xfId="3261"/>
    <cellStyle name="inputExposure 2 2 9" xfId="3262"/>
    <cellStyle name="inputExposure 2 2_Validatio rules" xfId="3263"/>
    <cellStyle name="inputExposure 2 3" xfId="3264"/>
    <cellStyle name="inputExposure 2 3 2" xfId="3265"/>
    <cellStyle name="inputExposure 2 3 2 2" xfId="3266"/>
    <cellStyle name="inputExposure 2 3 2 2 2" xfId="3267"/>
    <cellStyle name="inputExposure 2 3 2 2 3" xfId="3268"/>
    <cellStyle name="inputExposure 2 3 2 2 4" xfId="3269"/>
    <cellStyle name="inputExposure 2 3 2 2 5" xfId="3270"/>
    <cellStyle name="inputExposure 2 3 2 2 6" xfId="3271"/>
    <cellStyle name="inputExposure 2 3 2 2_Validatio rules" xfId="3272"/>
    <cellStyle name="inputExposure 2 3 2 3" xfId="3273"/>
    <cellStyle name="inputExposure 2 3 2 4" xfId="3274"/>
    <cellStyle name="inputExposure 2 3 2 5" xfId="3275"/>
    <cellStyle name="inputExposure 2 3 2 6" xfId="3276"/>
    <cellStyle name="inputExposure 2 3 2 7" xfId="3277"/>
    <cellStyle name="inputExposure 2 3 2_Validatio rules" xfId="3278"/>
    <cellStyle name="inputExposure 2 3 3" xfId="3279"/>
    <cellStyle name="inputExposure 2 3 3 2" xfId="3280"/>
    <cellStyle name="inputExposure 2 3 3 3" xfId="3281"/>
    <cellStyle name="inputExposure 2 3 3 4" xfId="3282"/>
    <cellStyle name="inputExposure 2 3 3 5" xfId="3283"/>
    <cellStyle name="inputExposure 2 3 3 6" xfId="3284"/>
    <cellStyle name="inputExposure 2 3 3_Validatio rules" xfId="3285"/>
    <cellStyle name="inputExposure 2 3 4" xfId="3286"/>
    <cellStyle name="inputExposure 2 3 5" xfId="3287"/>
    <cellStyle name="inputExposure 2 3 6" xfId="3288"/>
    <cellStyle name="inputExposure 2 3 7" xfId="3289"/>
    <cellStyle name="inputExposure 2 3 8" xfId="3290"/>
    <cellStyle name="inputExposure 2 3 9" xfId="3291"/>
    <cellStyle name="inputExposure 2 3_Validatio rules" xfId="3292"/>
    <cellStyle name="inputExposure 2 4" xfId="3293"/>
    <cellStyle name="inputExposure 2 4 2" xfId="3294"/>
    <cellStyle name="inputExposure 2 4 2 2" xfId="3295"/>
    <cellStyle name="inputExposure 2 4 2 3" xfId="3296"/>
    <cellStyle name="inputExposure 2 4 2 4" xfId="3297"/>
    <cellStyle name="inputExposure 2 4 2 5" xfId="3298"/>
    <cellStyle name="inputExposure 2 4 2 6" xfId="3299"/>
    <cellStyle name="inputExposure 2 4 2_Validatio rules" xfId="3300"/>
    <cellStyle name="inputExposure 2 4 3" xfId="3301"/>
    <cellStyle name="inputExposure 2 4 4" xfId="3302"/>
    <cellStyle name="inputExposure 2 4 5" xfId="3303"/>
    <cellStyle name="inputExposure 2 4 6" xfId="3304"/>
    <cellStyle name="inputExposure 2 4 7" xfId="3305"/>
    <cellStyle name="inputExposure 2 4_Validatio rules" xfId="3306"/>
    <cellStyle name="inputExposure 2 5" xfId="3307"/>
    <cellStyle name="inputExposure 2 5 2" xfId="3308"/>
    <cellStyle name="inputExposure 2 5 3" xfId="3309"/>
    <cellStyle name="inputExposure 2 5 4" xfId="3310"/>
    <cellStyle name="inputExposure 2 5 5" xfId="3311"/>
    <cellStyle name="inputExposure 2 5 6" xfId="3312"/>
    <cellStyle name="inputExposure 2 5_Validatio rules" xfId="3313"/>
    <cellStyle name="inputExposure 2 6" xfId="3314"/>
    <cellStyle name="inputExposure 2 7" xfId="3315"/>
    <cellStyle name="inputExposure 2 8" xfId="3316"/>
    <cellStyle name="inputExposure 2 9" xfId="3317"/>
    <cellStyle name="inputExposure 2_Validatio rules" xfId="3318"/>
    <cellStyle name="inputExposure 3" xfId="3319"/>
    <cellStyle name="inputExposure 3 10" xfId="3320"/>
    <cellStyle name="inputExposure 3 2" xfId="3321"/>
    <cellStyle name="inputExposure 3 2 2" xfId="3322"/>
    <cellStyle name="inputExposure 3 2 2 2" xfId="3323"/>
    <cellStyle name="inputExposure 3 2 2 3" xfId="3324"/>
    <cellStyle name="inputExposure 3 2 2 4" xfId="3325"/>
    <cellStyle name="inputExposure 3 2 2 5" xfId="3326"/>
    <cellStyle name="inputExposure 3 2 2 6" xfId="3327"/>
    <cellStyle name="inputExposure 3 2 2_Validatio rules" xfId="3328"/>
    <cellStyle name="inputExposure 3 2 3" xfId="3329"/>
    <cellStyle name="inputExposure 3 2 4" xfId="3330"/>
    <cellStyle name="inputExposure 3 2 5" xfId="3331"/>
    <cellStyle name="inputExposure 3 2 6" xfId="3332"/>
    <cellStyle name="inputExposure 3 2 7" xfId="3333"/>
    <cellStyle name="inputExposure 3 2_Validatio rules" xfId="3334"/>
    <cellStyle name="inputExposure 3 3" xfId="3335"/>
    <cellStyle name="inputExposure 3 3 2" xfId="3336"/>
    <cellStyle name="inputExposure 3 3 2 2" xfId="3337"/>
    <cellStyle name="inputExposure 3 3 2 3" xfId="3338"/>
    <cellStyle name="inputExposure 3 3 2 4" xfId="3339"/>
    <cellStyle name="inputExposure 3 3 2 5" xfId="3340"/>
    <cellStyle name="inputExposure 3 3 2 6" xfId="3341"/>
    <cellStyle name="inputExposure 3 3 2_Validatio rules" xfId="3342"/>
    <cellStyle name="inputExposure 3 3 3" xfId="3343"/>
    <cellStyle name="inputExposure 3 3 4" xfId="3344"/>
    <cellStyle name="inputExposure 3 3 5" xfId="3345"/>
    <cellStyle name="inputExposure 3 3 6" xfId="3346"/>
    <cellStyle name="inputExposure 3 3 7" xfId="3347"/>
    <cellStyle name="inputExposure 3 3_Validatio rules" xfId="3348"/>
    <cellStyle name="inputExposure 3 4" xfId="3349"/>
    <cellStyle name="inputExposure 3 4 2" xfId="3350"/>
    <cellStyle name="inputExposure 3 4 3" xfId="3351"/>
    <cellStyle name="inputExposure 3 4 4" xfId="3352"/>
    <cellStyle name="inputExposure 3 4 5" xfId="3353"/>
    <cellStyle name="inputExposure 3 4 6" xfId="3354"/>
    <cellStyle name="inputExposure 3 4_Validatio rules" xfId="3355"/>
    <cellStyle name="inputExposure 3 5" xfId="3356"/>
    <cellStyle name="inputExposure 3 6" xfId="3357"/>
    <cellStyle name="inputExposure 3 7" xfId="3358"/>
    <cellStyle name="inputExposure 3 8" xfId="3359"/>
    <cellStyle name="inputExposure 3 9" xfId="3360"/>
    <cellStyle name="inputExposure 3_Validatio rules" xfId="3361"/>
    <cellStyle name="inputExposure 4" xfId="3362"/>
    <cellStyle name="inputExposure 4 2" xfId="3363"/>
    <cellStyle name="inputExposure 4 2 2" xfId="3364"/>
    <cellStyle name="inputExposure 4 2 2 2" xfId="3365"/>
    <cellStyle name="inputExposure 4 2 2 3" xfId="3366"/>
    <cellStyle name="inputExposure 4 2 2 4" xfId="3367"/>
    <cellStyle name="inputExposure 4 2 2 5" xfId="3368"/>
    <cellStyle name="inputExposure 4 2 2 6" xfId="3369"/>
    <cellStyle name="inputExposure 4 2 2_Validatio rules" xfId="3370"/>
    <cellStyle name="inputExposure 4 2 3" xfId="3371"/>
    <cellStyle name="inputExposure 4 2 4" xfId="3372"/>
    <cellStyle name="inputExposure 4 2 5" xfId="3373"/>
    <cellStyle name="inputExposure 4 2 6" xfId="3374"/>
    <cellStyle name="inputExposure 4 2 7" xfId="3375"/>
    <cellStyle name="inputExposure 4 2_Validatio rules" xfId="3376"/>
    <cellStyle name="inputExposure 4 3" xfId="3377"/>
    <cellStyle name="inputExposure 4 3 2" xfId="3378"/>
    <cellStyle name="inputExposure 4 3 3" xfId="3379"/>
    <cellStyle name="inputExposure 4 3 4" xfId="3380"/>
    <cellStyle name="inputExposure 4 3 5" xfId="3381"/>
    <cellStyle name="inputExposure 4 3 6" xfId="3382"/>
    <cellStyle name="inputExposure 4 3_Validatio rules" xfId="3383"/>
    <cellStyle name="inputExposure 4 4" xfId="3384"/>
    <cellStyle name="inputExposure 4 5" xfId="3385"/>
    <cellStyle name="inputExposure 4 6" xfId="3386"/>
    <cellStyle name="inputExposure 4 7" xfId="3387"/>
    <cellStyle name="inputExposure 4 8" xfId="3388"/>
    <cellStyle name="inputExposure 4 9" xfId="3389"/>
    <cellStyle name="inputExposure 4_Validatio rules" xfId="3390"/>
    <cellStyle name="inputExposure 5" xfId="3391"/>
    <cellStyle name="inputExposure 5 2" xfId="3392"/>
    <cellStyle name="inputExposure 5 2 2" xfId="3393"/>
    <cellStyle name="inputExposure 5 2 3" xfId="3394"/>
    <cellStyle name="inputExposure 5 2 4" xfId="3395"/>
    <cellStyle name="inputExposure 5 2 5" xfId="3396"/>
    <cellStyle name="inputExposure 5 2 6" xfId="3397"/>
    <cellStyle name="inputExposure 5 2_Validatio rules" xfId="3398"/>
    <cellStyle name="inputExposure 5 3" xfId="3399"/>
    <cellStyle name="inputExposure 5 4" xfId="3400"/>
    <cellStyle name="inputExposure 5 5" xfId="3401"/>
    <cellStyle name="inputExposure 5 6" xfId="3402"/>
    <cellStyle name="inputExposure 5 7" xfId="3403"/>
    <cellStyle name="inputExposure 5_Validatio rules" xfId="3404"/>
    <cellStyle name="inputExposure 6" xfId="3405"/>
    <cellStyle name="inputExposure 6 2" xfId="3406"/>
    <cellStyle name="inputExposure 6 3" xfId="3407"/>
    <cellStyle name="inputExposure 6 4" xfId="3408"/>
    <cellStyle name="inputExposure 6 5" xfId="3409"/>
    <cellStyle name="inputExposure 6 6" xfId="3410"/>
    <cellStyle name="inputExposure 6_Validatio rules" xfId="3411"/>
    <cellStyle name="inputExposure 7" xfId="3412"/>
    <cellStyle name="inputExposure 8" xfId="3413"/>
    <cellStyle name="inputExposure 9" xfId="3414"/>
    <cellStyle name="inputExposure_Validatio rules" xfId="3415"/>
    <cellStyle name="Jegyzet" xfId="3416"/>
    <cellStyle name="Jegyzet 10" xfId="3417"/>
    <cellStyle name="Jegyzet 11" xfId="3418"/>
    <cellStyle name="Jegyzet 12" xfId="3419"/>
    <cellStyle name="Jegyzet 13" xfId="3420"/>
    <cellStyle name="Jegyzet 2" xfId="3421"/>
    <cellStyle name="Jegyzet 2 10" xfId="3422"/>
    <cellStyle name="Jegyzet 2 11" xfId="3423"/>
    <cellStyle name="Jegyzet 2 2" xfId="3424"/>
    <cellStyle name="Jegyzet 2 2 10" xfId="3425"/>
    <cellStyle name="Jegyzet 2 2 2" xfId="3426"/>
    <cellStyle name="Jegyzet 2 2 2 2" xfId="3427"/>
    <cellStyle name="Jegyzet 2 2 2 2 2" xfId="3428"/>
    <cellStyle name="Jegyzet 2 2 2 2 3" xfId="3429"/>
    <cellStyle name="Jegyzet 2 2 2 2 4" xfId="3430"/>
    <cellStyle name="Jegyzet 2 2 2 2 5" xfId="3431"/>
    <cellStyle name="Jegyzet 2 2 2 2 6" xfId="3432"/>
    <cellStyle name="Jegyzet 2 2 2 2_Validatio rules" xfId="3433"/>
    <cellStyle name="Jegyzet 2 2 2 3" xfId="3434"/>
    <cellStyle name="Jegyzet 2 2 2 4" xfId="3435"/>
    <cellStyle name="Jegyzet 2 2 2 5" xfId="3436"/>
    <cellStyle name="Jegyzet 2 2 2 6" xfId="3437"/>
    <cellStyle name="Jegyzet 2 2 2 7" xfId="3438"/>
    <cellStyle name="Jegyzet 2 2 2_Validatio rules" xfId="3439"/>
    <cellStyle name="Jegyzet 2 2 3" xfId="3440"/>
    <cellStyle name="Jegyzet 2 2 3 2" xfId="3441"/>
    <cellStyle name="Jegyzet 2 2 3 2 2" xfId="3442"/>
    <cellStyle name="Jegyzet 2 2 3 2 3" xfId="3443"/>
    <cellStyle name="Jegyzet 2 2 3 2 4" xfId="3444"/>
    <cellStyle name="Jegyzet 2 2 3 2 5" xfId="3445"/>
    <cellStyle name="Jegyzet 2 2 3 2 6" xfId="3446"/>
    <cellStyle name="Jegyzet 2 2 3 2_Validatio rules" xfId="3447"/>
    <cellStyle name="Jegyzet 2 2 3 3" xfId="3448"/>
    <cellStyle name="Jegyzet 2 2 3 4" xfId="3449"/>
    <cellStyle name="Jegyzet 2 2 3 5" xfId="3450"/>
    <cellStyle name="Jegyzet 2 2 3 6" xfId="3451"/>
    <cellStyle name="Jegyzet 2 2 3 7" xfId="3452"/>
    <cellStyle name="Jegyzet 2 2 3_Validatio rules" xfId="3453"/>
    <cellStyle name="Jegyzet 2 2 4" xfId="3454"/>
    <cellStyle name="Jegyzet 2 2 4 2" xfId="3455"/>
    <cellStyle name="Jegyzet 2 2 4 3" xfId="3456"/>
    <cellStyle name="Jegyzet 2 2 4 4" xfId="3457"/>
    <cellStyle name="Jegyzet 2 2 4 5" xfId="3458"/>
    <cellStyle name="Jegyzet 2 2 4 6" xfId="3459"/>
    <cellStyle name="Jegyzet 2 2 4_Validatio rules" xfId="3460"/>
    <cellStyle name="Jegyzet 2 2 5" xfId="3461"/>
    <cellStyle name="Jegyzet 2 2 6" xfId="3462"/>
    <cellStyle name="Jegyzet 2 2 7" xfId="3463"/>
    <cellStyle name="Jegyzet 2 2 8" xfId="3464"/>
    <cellStyle name="Jegyzet 2 2 9" xfId="3465"/>
    <cellStyle name="Jegyzet 2 2_Validatio rules" xfId="3466"/>
    <cellStyle name="Jegyzet 2 3" xfId="3467"/>
    <cellStyle name="Jegyzet 2 3 2" xfId="3468"/>
    <cellStyle name="Jegyzet 2 3 2 2" xfId="3469"/>
    <cellStyle name="Jegyzet 2 3 2 2 2" xfId="3470"/>
    <cellStyle name="Jegyzet 2 3 2 2 3" xfId="3471"/>
    <cellStyle name="Jegyzet 2 3 2 2 4" xfId="3472"/>
    <cellStyle name="Jegyzet 2 3 2 2 5" xfId="3473"/>
    <cellStyle name="Jegyzet 2 3 2 2 6" xfId="3474"/>
    <cellStyle name="Jegyzet 2 3 2 2_Validatio rules" xfId="3475"/>
    <cellStyle name="Jegyzet 2 3 2 3" xfId="3476"/>
    <cellStyle name="Jegyzet 2 3 2 4" xfId="3477"/>
    <cellStyle name="Jegyzet 2 3 2 5" xfId="3478"/>
    <cellStyle name="Jegyzet 2 3 2 6" xfId="3479"/>
    <cellStyle name="Jegyzet 2 3 2 7" xfId="3480"/>
    <cellStyle name="Jegyzet 2 3 2_Validatio rules" xfId="3481"/>
    <cellStyle name="Jegyzet 2 3 3" xfId="3482"/>
    <cellStyle name="Jegyzet 2 3 3 2" xfId="3483"/>
    <cellStyle name="Jegyzet 2 3 3 3" xfId="3484"/>
    <cellStyle name="Jegyzet 2 3 3 4" xfId="3485"/>
    <cellStyle name="Jegyzet 2 3 3 5" xfId="3486"/>
    <cellStyle name="Jegyzet 2 3 3 6" xfId="3487"/>
    <cellStyle name="Jegyzet 2 3 3_Validatio rules" xfId="3488"/>
    <cellStyle name="Jegyzet 2 3 4" xfId="3489"/>
    <cellStyle name="Jegyzet 2 3 5" xfId="3490"/>
    <cellStyle name="Jegyzet 2 3 6" xfId="3491"/>
    <cellStyle name="Jegyzet 2 3 7" xfId="3492"/>
    <cellStyle name="Jegyzet 2 3 8" xfId="3493"/>
    <cellStyle name="Jegyzet 2 3 9" xfId="3494"/>
    <cellStyle name="Jegyzet 2 3_Validatio rules" xfId="3495"/>
    <cellStyle name="Jegyzet 2 4" xfId="3496"/>
    <cellStyle name="Jegyzet 2 4 2" xfId="3497"/>
    <cellStyle name="Jegyzet 2 4 2 2" xfId="3498"/>
    <cellStyle name="Jegyzet 2 4 2 3" xfId="3499"/>
    <cellStyle name="Jegyzet 2 4 2 4" xfId="3500"/>
    <cellStyle name="Jegyzet 2 4 2 5" xfId="3501"/>
    <cellStyle name="Jegyzet 2 4 2 6" xfId="3502"/>
    <cellStyle name="Jegyzet 2 4 2_Validatio rules" xfId="3503"/>
    <cellStyle name="Jegyzet 2 4 3" xfId="3504"/>
    <cellStyle name="Jegyzet 2 4 4" xfId="3505"/>
    <cellStyle name="Jegyzet 2 4 5" xfId="3506"/>
    <cellStyle name="Jegyzet 2 4 6" xfId="3507"/>
    <cellStyle name="Jegyzet 2 4 7" xfId="3508"/>
    <cellStyle name="Jegyzet 2 4_Validatio rules" xfId="3509"/>
    <cellStyle name="Jegyzet 2 5" xfId="3510"/>
    <cellStyle name="Jegyzet 2 5 2" xfId="3511"/>
    <cellStyle name="Jegyzet 2 5 3" xfId="3512"/>
    <cellStyle name="Jegyzet 2 5 4" xfId="3513"/>
    <cellStyle name="Jegyzet 2 5 5" xfId="3514"/>
    <cellStyle name="Jegyzet 2 5 6" xfId="3515"/>
    <cellStyle name="Jegyzet 2 5_Validatio rules" xfId="3516"/>
    <cellStyle name="Jegyzet 2 6" xfId="3517"/>
    <cellStyle name="Jegyzet 2 7" xfId="3518"/>
    <cellStyle name="Jegyzet 2 8" xfId="3519"/>
    <cellStyle name="Jegyzet 2 9" xfId="3520"/>
    <cellStyle name="Jegyzet 2_Validatio rules" xfId="3521"/>
    <cellStyle name="Jegyzet 3" xfId="3522"/>
    <cellStyle name="Jegyzet 3 10" xfId="3523"/>
    <cellStyle name="Jegyzet 3 11" xfId="3524"/>
    <cellStyle name="Jegyzet 3 2" xfId="3525"/>
    <cellStyle name="Jegyzet 3 2 10" xfId="3526"/>
    <cellStyle name="Jegyzet 3 2 2" xfId="3527"/>
    <cellStyle name="Jegyzet 3 2 2 2" xfId="3528"/>
    <cellStyle name="Jegyzet 3 2 2 2 2" xfId="3529"/>
    <cellStyle name="Jegyzet 3 2 2 2 3" xfId="3530"/>
    <cellStyle name="Jegyzet 3 2 2 2 4" xfId="3531"/>
    <cellStyle name="Jegyzet 3 2 2 2 5" xfId="3532"/>
    <cellStyle name="Jegyzet 3 2 2 2 6" xfId="3533"/>
    <cellStyle name="Jegyzet 3 2 2 2_Validatio rules" xfId="3534"/>
    <cellStyle name="Jegyzet 3 2 2 3" xfId="3535"/>
    <cellStyle name="Jegyzet 3 2 2 4" xfId="3536"/>
    <cellStyle name="Jegyzet 3 2 2 5" xfId="3537"/>
    <cellStyle name="Jegyzet 3 2 2 6" xfId="3538"/>
    <cellStyle name="Jegyzet 3 2 2 7" xfId="3539"/>
    <cellStyle name="Jegyzet 3 2 2_Validatio rules" xfId="3540"/>
    <cellStyle name="Jegyzet 3 2 3" xfId="3541"/>
    <cellStyle name="Jegyzet 3 2 3 2" xfId="3542"/>
    <cellStyle name="Jegyzet 3 2 3 2 2" xfId="3543"/>
    <cellStyle name="Jegyzet 3 2 3 2 3" xfId="3544"/>
    <cellStyle name="Jegyzet 3 2 3 2 4" xfId="3545"/>
    <cellStyle name="Jegyzet 3 2 3 2 5" xfId="3546"/>
    <cellStyle name="Jegyzet 3 2 3 2 6" xfId="3547"/>
    <cellStyle name="Jegyzet 3 2 3 2_Validatio rules" xfId="3548"/>
    <cellStyle name="Jegyzet 3 2 3 3" xfId="3549"/>
    <cellStyle name="Jegyzet 3 2 3 4" xfId="3550"/>
    <cellStyle name="Jegyzet 3 2 3 5" xfId="3551"/>
    <cellStyle name="Jegyzet 3 2 3 6" xfId="3552"/>
    <cellStyle name="Jegyzet 3 2 3 7" xfId="3553"/>
    <cellStyle name="Jegyzet 3 2 3_Validatio rules" xfId="3554"/>
    <cellStyle name="Jegyzet 3 2 4" xfId="3555"/>
    <cellStyle name="Jegyzet 3 2 4 2" xfId="3556"/>
    <cellStyle name="Jegyzet 3 2 4 3" xfId="3557"/>
    <cellStyle name="Jegyzet 3 2 4 4" xfId="3558"/>
    <cellStyle name="Jegyzet 3 2 4 5" xfId="3559"/>
    <cellStyle name="Jegyzet 3 2 4 6" xfId="3560"/>
    <cellStyle name="Jegyzet 3 2 4_Validatio rules" xfId="3561"/>
    <cellStyle name="Jegyzet 3 2 5" xfId="3562"/>
    <cellStyle name="Jegyzet 3 2 6" xfId="3563"/>
    <cellStyle name="Jegyzet 3 2 7" xfId="3564"/>
    <cellStyle name="Jegyzet 3 2 8" xfId="3565"/>
    <cellStyle name="Jegyzet 3 2 9" xfId="3566"/>
    <cellStyle name="Jegyzet 3 2_Validatio rules" xfId="3567"/>
    <cellStyle name="Jegyzet 3 3" xfId="3568"/>
    <cellStyle name="Jegyzet 3 3 2" xfId="3569"/>
    <cellStyle name="Jegyzet 3 3 2 2" xfId="3570"/>
    <cellStyle name="Jegyzet 3 3 2 2 2" xfId="3571"/>
    <cellStyle name="Jegyzet 3 3 2 2 3" xfId="3572"/>
    <cellStyle name="Jegyzet 3 3 2 2 4" xfId="3573"/>
    <cellStyle name="Jegyzet 3 3 2 2 5" xfId="3574"/>
    <cellStyle name="Jegyzet 3 3 2 2 6" xfId="3575"/>
    <cellStyle name="Jegyzet 3 3 2 2_Validatio rules" xfId="3576"/>
    <cellStyle name="Jegyzet 3 3 2 3" xfId="3577"/>
    <cellStyle name="Jegyzet 3 3 2 4" xfId="3578"/>
    <cellStyle name="Jegyzet 3 3 2 5" xfId="3579"/>
    <cellStyle name="Jegyzet 3 3 2 6" xfId="3580"/>
    <cellStyle name="Jegyzet 3 3 2 7" xfId="3581"/>
    <cellStyle name="Jegyzet 3 3 2_Validatio rules" xfId="3582"/>
    <cellStyle name="Jegyzet 3 3 3" xfId="3583"/>
    <cellStyle name="Jegyzet 3 3 3 2" xfId="3584"/>
    <cellStyle name="Jegyzet 3 3 3 3" xfId="3585"/>
    <cellStyle name="Jegyzet 3 3 3 4" xfId="3586"/>
    <cellStyle name="Jegyzet 3 3 3 5" xfId="3587"/>
    <cellStyle name="Jegyzet 3 3 3 6" xfId="3588"/>
    <cellStyle name="Jegyzet 3 3 3_Validatio rules" xfId="3589"/>
    <cellStyle name="Jegyzet 3 3 4" xfId="3590"/>
    <cellStyle name="Jegyzet 3 3 5" xfId="3591"/>
    <cellStyle name="Jegyzet 3 3 6" xfId="3592"/>
    <cellStyle name="Jegyzet 3 3 7" xfId="3593"/>
    <cellStyle name="Jegyzet 3 3 8" xfId="3594"/>
    <cellStyle name="Jegyzet 3 3 9" xfId="3595"/>
    <cellStyle name="Jegyzet 3 3_Validatio rules" xfId="3596"/>
    <cellStyle name="Jegyzet 3 4" xfId="3597"/>
    <cellStyle name="Jegyzet 3 4 2" xfId="3598"/>
    <cellStyle name="Jegyzet 3 4 2 2" xfId="3599"/>
    <cellStyle name="Jegyzet 3 4 2 3" xfId="3600"/>
    <cellStyle name="Jegyzet 3 4 2 4" xfId="3601"/>
    <cellStyle name="Jegyzet 3 4 2 5" xfId="3602"/>
    <cellStyle name="Jegyzet 3 4 2 6" xfId="3603"/>
    <cellStyle name="Jegyzet 3 4 2_Validatio rules" xfId="3604"/>
    <cellStyle name="Jegyzet 3 4 3" xfId="3605"/>
    <cellStyle name="Jegyzet 3 4 4" xfId="3606"/>
    <cellStyle name="Jegyzet 3 4 5" xfId="3607"/>
    <cellStyle name="Jegyzet 3 4 6" xfId="3608"/>
    <cellStyle name="Jegyzet 3 4 7" xfId="3609"/>
    <cellStyle name="Jegyzet 3 4_Validatio rules" xfId="3610"/>
    <cellStyle name="Jegyzet 3 5" xfId="3611"/>
    <cellStyle name="Jegyzet 3 5 2" xfId="3612"/>
    <cellStyle name="Jegyzet 3 5 3" xfId="3613"/>
    <cellStyle name="Jegyzet 3 5 4" xfId="3614"/>
    <cellStyle name="Jegyzet 3 5 5" xfId="3615"/>
    <cellStyle name="Jegyzet 3 5 6" xfId="3616"/>
    <cellStyle name="Jegyzet 3 5_Validatio rules" xfId="3617"/>
    <cellStyle name="Jegyzet 3 6" xfId="3618"/>
    <cellStyle name="Jegyzet 3 7" xfId="3619"/>
    <cellStyle name="Jegyzet 3 8" xfId="3620"/>
    <cellStyle name="Jegyzet 3 9" xfId="3621"/>
    <cellStyle name="Jegyzet 3_Validatio rules" xfId="3622"/>
    <cellStyle name="Jegyzet 4" xfId="3623"/>
    <cellStyle name="Jegyzet 4 10" xfId="3624"/>
    <cellStyle name="Jegyzet 4 2" xfId="3625"/>
    <cellStyle name="Jegyzet 4 2 2" xfId="3626"/>
    <cellStyle name="Jegyzet 4 2 2 2" xfId="3627"/>
    <cellStyle name="Jegyzet 4 2 2 3" xfId="3628"/>
    <cellStyle name="Jegyzet 4 2 2 4" xfId="3629"/>
    <cellStyle name="Jegyzet 4 2 2 5" xfId="3630"/>
    <cellStyle name="Jegyzet 4 2 2 6" xfId="3631"/>
    <cellStyle name="Jegyzet 4 2 2_Validatio rules" xfId="3632"/>
    <cellStyle name="Jegyzet 4 2 3" xfId="3633"/>
    <cellStyle name="Jegyzet 4 2 4" xfId="3634"/>
    <cellStyle name="Jegyzet 4 2 5" xfId="3635"/>
    <cellStyle name="Jegyzet 4 2 6" xfId="3636"/>
    <cellStyle name="Jegyzet 4 2 7" xfId="3637"/>
    <cellStyle name="Jegyzet 4 2_Validatio rules" xfId="3638"/>
    <cellStyle name="Jegyzet 4 3" xfId="3639"/>
    <cellStyle name="Jegyzet 4 3 2" xfId="3640"/>
    <cellStyle name="Jegyzet 4 3 2 2" xfId="3641"/>
    <cellStyle name="Jegyzet 4 3 2 3" xfId="3642"/>
    <cellStyle name="Jegyzet 4 3 2 4" xfId="3643"/>
    <cellStyle name="Jegyzet 4 3 2 5" xfId="3644"/>
    <cellStyle name="Jegyzet 4 3 2 6" xfId="3645"/>
    <cellStyle name="Jegyzet 4 3 2_Validatio rules" xfId="3646"/>
    <cellStyle name="Jegyzet 4 3 3" xfId="3647"/>
    <cellStyle name="Jegyzet 4 3 4" xfId="3648"/>
    <cellStyle name="Jegyzet 4 3 5" xfId="3649"/>
    <cellStyle name="Jegyzet 4 3 6" xfId="3650"/>
    <cellStyle name="Jegyzet 4 3 7" xfId="3651"/>
    <cellStyle name="Jegyzet 4 3_Validatio rules" xfId="3652"/>
    <cellStyle name="Jegyzet 4 4" xfId="3653"/>
    <cellStyle name="Jegyzet 4 4 2" xfId="3654"/>
    <cellStyle name="Jegyzet 4 4 3" xfId="3655"/>
    <cellStyle name="Jegyzet 4 4 4" xfId="3656"/>
    <cellStyle name="Jegyzet 4 4 5" xfId="3657"/>
    <cellStyle name="Jegyzet 4 4 6" xfId="3658"/>
    <cellStyle name="Jegyzet 4 4_Validatio rules" xfId="3659"/>
    <cellStyle name="Jegyzet 4 5" xfId="3660"/>
    <cellStyle name="Jegyzet 4 6" xfId="3661"/>
    <cellStyle name="Jegyzet 4 7" xfId="3662"/>
    <cellStyle name="Jegyzet 4 8" xfId="3663"/>
    <cellStyle name="Jegyzet 4 9" xfId="3664"/>
    <cellStyle name="Jegyzet 4_Validatio rules" xfId="3665"/>
    <cellStyle name="Jegyzet 5" xfId="3666"/>
    <cellStyle name="Jegyzet 5 2" xfId="3667"/>
    <cellStyle name="Jegyzet 5 2 2" xfId="3668"/>
    <cellStyle name="Jegyzet 5 2 2 2" xfId="3669"/>
    <cellStyle name="Jegyzet 5 2 2 3" xfId="3670"/>
    <cellStyle name="Jegyzet 5 2 2 4" xfId="3671"/>
    <cellStyle name="Jegyzet 5 2 2 5" xfId="3672"/>
    <cellStyle name="Jegyzet 5 2 2 6" xfId="3673"/>
    <cellStyle name="Jegyzet 5 2 2_Validatio rules" xfId="3674"/>
    <cellStyle name="Jegyzet 5 2 3" xfId="3675"/>
    <cellStyle name="Jegyzet 5 2 4" xfId="3676"/>
    <cellStyle name="Jegyzet 5 2 5" xfId="3677"/>
    <cellStyle name="Jegyzet 5 2 6" xfId="3678"/>
    <cellStyle name="Jegyzet 5 2 7" xfId="3679"/>
    <cellStyle name="Jegyzet 5 2_Validatio rules" xfId="3680"/>
    <cellStyle name="Jegyzet 5 3" xfId="3681"/>
    <cellStyle name="Jegyzet 5 3 2" xfId="3682"/>
    <cellStyle name="Jegyzet 5 3 3" xfId="3683"/>
    <cellStyle name="Jegyzet 5 3 4" xfId="3684"/>
    <cellStyle name="Jegyzet 5 3 5" xfId="3685"/>
    <cellStyle name="Jegyzet 5 3 6" xfId="3686"/>
    <cellStyle name="Jegyzet 5 3_Validatio rules" xfId="3687"/>
    <cellStyle name="Jegyzet 5 4" xfId="3688"/>
    <cellStyle name="Jegyzet 5 5" xfId="3689"/>
    <cellStyle name="Jegyzet 5 6" xfId="3690"/>
    <cellStyle name="Jegyzet 5 7" xfId="3691"/>
    <cellStyle name="Jegyzet 5 8" xfId="3692"/>
    <cellStyle name="Jegyzet 5 9" xfId="3693"/>
    <cellStyle name="Jegyzet 5_Validatio rules" xfId="3694"/>
    <cellStyle name="Jegyzet 6" xfId="3695"/>
    <cellStyle name="Jegyzet 6 2" xfId="3696"/>
    <cellStyle name="Jegyzet 6 2 2" xfId="3697"/>
    <cellStyle name="Jegyzet 6 2 3" xfId="3698"/>
    <cellStyle name="Jegyzet 6 2 4" xfId="3699"/>
    <cellStyle name="Jegyzet 6 2 5" xfId="3700"/>
    <cellStyle name="Jegyzet 6 2 6" xfId="3701"/>
    <cellStyle name="Jegyzet 6 2_Validatio rules" xfId="3702"/>
    <cellStyle name="Jegyzet 6 3" xfId="3703"/>
    <cellStyle name="Jegyzet 6 4" xfId="3704"/>
    <cellStyle name="Jegyzet 6 5" xfId="3705"/>
    <cellStyle name="Jegyzet 6 6" xfId="3706"/>
    <cellStyle name="Jegyzet 6 7" xfId="3707"/>
    <cellStyle name="Jegyzet 6_Validatio rules" xfId="3708"/>
    <cellStyle name="Jegyzet 7" xfId="3709"/>
    <cellStyle name="Jegyzet 7 2" xfId="3710"/>
    <cellStyle name="Jegyzet 7 3" xfId="3711"/>
    <cellStyle name="Jegyzet 7 4" xfId="3712"/>
    <cellStyle name="Jegyzet 7 5" xfId="3713"/>
    <cellStyle name="Jegyzet 7 6" xfId="3714"/>
    <cellStyle name="Jegyzet 7_Validatio rules" xfId="3715"/>
    <cellStyle name="Jegyzet 8" xfId="3716"/>
    <cellStyle name="Jegyzet 9" xfId="3717"/>
    <cellStyle name="Jegyzet_Validatio rules" xfId="3718"/>
    <cellStyle name="Jelölőszín (1)" xfId="3719"/>
    <cellStyle name="Jelölőszín (2)" xfId="3720"/>
    <cellStyle name="Jelölőszín (3)" xfId="3721"/>
    <cellStyle name="Jelölőszín (4)" xfId="3722"/>
    <cellStyle name="Jelölőszín (5)" xfId="3723"/>
    <cellStyle name="Jelölőszín (6)" xfId="3724"/>
    <cellStyle name="Jó" xfId="3725"/>
    <cellStyle name="Kimenet" xfId="3726"/>
    <cellStyle name="Kimenet 10" xfId="3727"/>
    <cellStyle name="Kimenet 11" xfId="3728"/>
    <cellStyle name="Kimenet 12" xfId="3729"/>
    <cellStyle name="Kimenet 13" xfId="3730"/>
    <cellStyle name="Kimenet 2" xfId="3731"/>
    <cellStyle name="Kimenet 2 10" xfId="3732"/>
    <cellStyle name="Kimenet 2 11" xfId="3733"/>
    <cellStyle name="Kimenet 2 2" xfId="3734"/>
    <cellStyle name="Kimenet 2 2 10" xfId="3735"/>
    <cellStyle name="Kimenet 2 2 2" xfId="3736"/>
    <cellStyle name="Kimenet 2 2 2 2" xfId="3737"/>
    <cellStyle name="Kimenet 2 2 2 2 2" xfId="3738"/>
    <cellStyle name="Kimenet 2 2 2 2 3" xfId="3739"/>
    <cellStyle name="Kimenet 2 2 2 2 4" xfId="3740"/>
    <cellStyle name="Kimenet 2 2 2 2 5" xfId="3741"/>
    <cellStyle name="Kimenet 2 2 2 2 6" xfId="3742"/>
    <cellStyle name="Kimenet 2 2 2 2_Validatio rules" xfId="3743"/>
    <cellStyle name="Kimenet 2 2 2 3" xfId="3744"/>
    <cellStyle name="Kimenet 2 2 2 4" xfId="3745"/>
    <cellStyle name="Kimenet 2 2 2 5" xfId="3746"/>
    <cellStyle name="Kimenet 2 2 2 6" xfId="3747"/>
    <cellStyle name="Kimenet 2 2 2 7" xfId="3748"/>
    <cellStyle name="Kimenet 2 2 2_Validatio rules" xfId="3749"/>
    <cellStyle name="Kimenet 2 2 3" xfId="3750"/>
    <cellStyle name="Kimenet 2 2 3 2" xfId="3751"/>
    <cellStyle name="Kimenet 2 2 3 2 2" xfId="3752"/>
    <cellStyle name="Kimenet 2 2 3 2 3" xfId="3753"/>
    <cellStyle name="Kimenet 2 2 3 2 4" xfId="3754"/>
    <cellStyle name="Kimenet 2 2 3 2 5" xfId="3755"/>
    <cellStyle name="Kimenet 2 2 3 2 6" xfId="3756"/>
    <cellStyle name="Kimenet 2 2 3 2_Validatio rules" xfId="3757"/>
    <cellStyle name="Kimenet 2 2 3 3" xfId="3758"/>
    <cellStyle name="Kimenet 2 2 3 4" xfId="3759"/>
    <cellStyle name="Kimenet 2 2 3 5" xfId="3760"/>
    <cellStyle name="Kimenet 2 2 3 6" xfId="3761"/>
    <cellStyle name="Kimenet 2 2 3 7" xfId="3762"/>
    <cellStyle name="Kimenet 2 2 3_Validatio rules" xfId="3763"/>
    <cellStyle name="Kimenet 2 2 4" xfId="3764"/>
    <cellStyle name="Kimenet 2 2 4 2" xfId="3765"/>
    <cellStyle name="Kimenet 2 2 4 3" xfId="3766"/>
    <cellStyle name="Kimenet 2 2 4 4" xfId="3767"/>
    <cellStyle name="Kimenet 2 2 4 5" xfId="3768"/>
    <cellStyle name="Kimenet 2 2 4 6" xfId="3769"/>
    <cellStyle name="Kimenet 2 2 4_Validatio rules" xfId="3770"/>
    <cellStyle name="Kimenet 2 2 5" xfId="3771"/>
    <cellStyle name="Kimenet 2 2 6" xfId="3772"/>
    <cellStyle name="Kimenet 2 2 7" xfId="3773"/>
    <cellStyle name="Kimenet 2 2 8" xfId="3774"/>
    <cellStyle name="Kimenet 2 2 9" xfId="3775"/>
    <cellStyle name="Kimenet 2 2_Validatio rules" xfId="3776"/>
    <cellStyle name="Kimenet 2 3" xfId="3777"/>
    <cellStyle name="Kimenet 2 3 2" xfId="3778"/>
    <cellStyle name="Kimenet 2 3 2 2" xfId="3779"/>
    <cellStyle name="Kimenet 2 3 2 2 2" xfId="3780"/>
    <cellStyle name="Kimenet 2 3 2 2 3" xfId="3781"/>
    <cellStyle name="Kimenet 2 3 2 2 4" xfId="3782"/>
    <cellStyle name="Kimenet 2 3 2 2 5" xfId="3783"/>
    <cellStyle name="Kimenet 2 3 2 2 6" xfId="3784"/>
    <cellStyle name="Kimenet 2 3 2 2_Validatio rules" xfId="3785"/>
    <cellStyle name="Kimenet 2 3 2 3" xfId="3786"/>
    <cellStyle name="Kimenet 2 3 2 4" xfId="3787"/>
    <cellStyle name="Kimenet 2 3 2 5" xfId="3788"/>
    <cellStyle name="Kimenet 2 3 2 6" xfId="3789"/>
    <cellStyle name="Kimenet 2 3 2 7" xfId="3790"/>
    <cellStyle name="Kimenet 2 3 2_Validatio rules" xfId="3791"/>
    <cellStyle name="Kimenet 2 3 3" xfId="3792"/>
    <cellStyle name="Kimenet 2 3 3 2" xfId="3793"/>
    <cellStyle name="Kimenet 2 3 3 3" xfId="3794"/>
    <cellStyle name="Kimenet 2 3 3 4" xfId="3795"/>
    <cellStyle name="Kimenet 2 3 3 5" xfId="3796"/>
    <cellStyle name="Kimenet 2 3 3 6" xfId="3797"/>
    <cellStyle name="Kimenet 2 3 3_Validatio rules" xfId="3798"/>
    <cellStyle name="Kimenet 2 3 4" xfId="3799"/>
    <cellStyle name="Kimenet 2 3 5" xfId="3800"/>
    <cellStyle name="Kimenet 2 3 6" xfId="3801"/>
    <cellStyle name="Kimenet 2 3 7" xfId="3802"/>
    <cellStyle name="Kimenet 2 3 8" xfId="3803"/>
    <cellStyle name="Kimenet 2 3 9" xfId="3804"/>
    <cellStyle name="Kimenet 2 3_Validatio rules" xfId="3805"/>
    <cellStyle name="Kimenet 2 4" xfId="3806"/>
    <cellStyle name="Kimenet 2 4 2" xfId="3807"/>
    <cellStyle name="Kimenet 2 4 2 2" xfId="3808"/>
    <cellStyle name="Kimenet 2 4 2 3" xfId="3809"/>
    <cellStyle name="Kimenet 2 4 2 4" xfId="3810"/>
    <cellStyle name="Kimenet 2 4 2 5" xfId="3811"/>
    <cellStyle name="Kimenet 2 4 2 6" xfId="3812"/>
    <cellStyle name="Kimenet 2 4 2_Validatio rules" xfId="3813"/>
    <cellStyle name="Kimenet 2 4 3" xfId="3814"/>
    <cellStyle name="Kimenet 2 4 4" xfId="3815"/>
    <cellStyle name="Kimenet 2 4 5" xfId="3816"/>
    <cellStyle name="Kimenet 2 4 6" xfId="3817"/>
    <cellStyle name="Kimenet 2 4 7" xfId="3818"/>
    <cellStyle name="Kimenet 2 4_Validatio rules" xfId="3819"/>
    <cellStyle name="Kimenet 2 5" xfId="3820"/>
    <cellStyle name="Kimenet 2 5 2" xfId="3821"/>
    <cellStyle name="Kimenet 2 5 3" xfId="3822"/>
    <cellStyle name="Kimenet 2 5 4" xfId="3823"/>
    <cellStyle name="Kimenet 2 5 5" xfId="3824"/>
    <cellStyle name="Kimenet 2 5 6" xfId="3825"/>
    <cellStyle name="Kimenet 2 5_Validatio rules" xfId="3826"/>
    <cellStyle name="Kimenet 2 6" xfId="3827"/>
    <cellStyle name="Kimenet 2 7" xfId="3828"/>
    <cellStyle name="Kimenet 2 8" xfId="3829"/>
    <cellStyle name="Kimenet 2 9" xfId="3830"/>
    <cellStyle name="Kimenet 2_Validatio rules" xfId="3831"/>
    <cellStyle name="Kimenet 3" xfId="3832"/>
    <cellStyle name="Kimenet 3 10" xfId="3833"/>
    <cellStyle name="Kimenet 3 11" xfId="3834"/>
    <cellStyle name="Kimenet 3 2" xfId="3835"/>
    <cellStyle name="Kimenet 3 2 10" xfId="3836"/>
    <cellStyle name="Kimenet 3 2 2" xfId="3837"/>
    <cellStyle name="Kimenet 3 2 2 2" xfId="3838"/>
    <cellStyle name="Kimenet 3 2 2 2 2" xfId="3839"/>
    <cellStyle name="Kimenet 3 2 2 2 3" xfId="3840"/>
    <cellStyle name="Kimenet 3 2 2 2 4" xfId="3841"/>
    <cellStyle name="Kimenet 3 2 2 2 5" xfId="3842"/>
    <cellStyle name="Kimenet 3 2 2 2 6" xfId="3843"/>
    <cellStyle name="Kimenet 3 2 2 2_Validatio rules" xfId="3844"/>
    <cellStyle name="Kimenet 3 2 2 3" xfId="3845"/>
    <cellStyle name="Kimenet 3 2 2 4" xfId="3846"/>
    <cellStyle name="Kimenet 3 2 2 5" xfId="3847"/>
    <cellStyle name="Kimenet 3 2 2 6" xfId="3848"/>
    <cellStyle name="Kimenet 3 2 2 7" xfId="3849"/>
    <cellStyle name="Kimenet 3 2 2_Validatio rules" xfId="3850"/>
    <cellStyle name="Kimenet 3 2 3" xfId="3851"/>
    <cellStyle name="Kimenet 3 2 3 2" xfId="3852"/>
    <cellStyle name="Kimenet 3 2 3 2 2" xfId="3853"/>
    <cellStyle name="Kimenet 3 2 3 2 3" xfId="3854"/>
    <cellStyle name="Kimenet 3 2 3 2 4" xfId="3855"/>
    <cellStyle name="Kimenet 3 2 3 2 5" xfId="3856"/>
    <cellStyle name="Kimenet 3 2 3 2 6" xfId="3857"/>
    <cellStyle name="Kimenet 3 2 3 2_Validatio rules" xfId="3858"/>
    <cellStyle name="Kimenet 3 2 3 3" xfId="3859"/>
    <cellStyle name="Kimenet 3 2 3 4" xfId="3860"/>
    <cellStyle name="Kimenet 3 2 3 5" xfId="3861"/>
    <cellStyle name="Kimenet 3 2 3 6" xfId="3862"/>
    <cellStyle name="Kimenet 3 2 3 7" xfId="3863"/>
    <cellStyle name="Kimenet 3 2 3_Validatio rules" xfId="3864"/>
    <cellStyle name="Kimenet 3 2 4" xfId="3865"/>
    <cellStyle name="Kimenet 3 2 4 2" xfId="3866"/>
    <cellStyle name="Kimenet 3 2 4 3" xfId="3867"/>
    <cellStyle name="Kimenet 3 2 4 4" xfId="3868"/>
    <cellStyle name="Kimenet 3 2 4 5" xfId="3869"/>
    <cellStyle name="Kimenet 3 2 4 6" xfId="3870"/>
    <cellStyle name="Kimenet 3 2 4_Validatio rules" xfId="3871"/>
    <cellStyle name="Kimenet 3 2 5" xfId="3872"/>
    <cellStyle name="Kimenet 3 2 6" xfId="3873"/>
    <cellStyle name="Kimenet 3 2 7" xfId="3874"/>
    <cellStyle name="Kimenet 3 2 8" xfId="3875"/>
    <cellStyle name="Kimenet 3 2 9" xfId="3876"/>
    <cellStyle name="Kimenet 3 2_Validatio rules" xfId="3877"/>
    <cellStyle name="Kimenet 3 3" xfId="3878"/>
    <cellStyle name="Kimenet 3 3 2" xfId="3879"/>
    <cellStyle name="Kimenet 3 3 2 2" xfId="3880"/>
    <cellStyle name="Kimenet 3 3 2 2 2" xfId="3881"/>
    <cellStyle name="Kimenet 3 3 2 2 3" xfId="3882"/>
    <cellStyle name="Kimenet 3 3 2 2 4" xfId="3883"/>
    <cellStyle name="Kimenet 3 3 2 2 5" xfId="3884"/>
    <cellStyle name="Kimenet 3 3 2 2 6" xfId="3885"/>
    <cellStyle name="Kimenet 3 3 2 2_Validatio rules" xfId="3886"/>
    <cellStyle name="Kimenet 3 3 2 3" xfId="3887"/>
    <cellStyle name="Kimenet 3 3 2 4" xfId="3888"/>
    <cellStyle name="Kimenet 3 3 2 5" xfId="3889"/>
    <cellStyle name="Kimenet 3 3 2 6" xfId="3890"/>
    <cellStyle name="Kimenet 3 3 2 7" xfId="3891"/>
    <cellStyle name="Kimenet 3 3 2_Validatio rules" xfId="3892"/>
    <cellStyle name="Kimenet 3 3 3" xfId="3893"/>
    <cellStyle name="Kimenet 3 3 3 2" xfId="3894"/>
    <cellStyle name="Kimenet 3 3 3 3" xfId="3895"/>
    <cellStyle name="Kimenet 3 3 3 4" xfId="3896"/>
    <cellStyle name="Kimenet 3 3 3 5" xfId="3897"/>
    <cellStyle name="Kimenet 3 3 3 6" xfId="3898"/>
    <cellStyle name="Kimenet 3 3 3_Validatio rules" xfId="3899"/>
    <cellStyle name="Kimenet 3 3 4" xfId="3900"/>
    <cellStyle name="Kimenet 3 3 5" xfId="3901"/>
    <cellStyle name="Kimenet 3 3 6" xfId="3902"/>
    <cellStyle name="Kimenet 3 3 7" xfId="3903"/>
    <cellStyle name="Kimenet 3 3 8" xfId="3904"/>
    <cellStyle name="Kimenet 3 3 9" xfId="3905"/>
    <cellStyle name="Kimenet 3 3_Validatio rules" xfId="3906"/>
    <cellStyle name="Kimenet 3 4" xfId="3907"/>
    <cellStyle name="Kimenet 3 4 2" xfId="3908"/>
    <cellStyle name="Kimenet 3 4 2 2" xfId="3909"/>
    <cellStyle name="Kimenet 3 4 2 3" xfId="3910"/>
    <cellStyle name="Kimenet 3 4 2 4" xfId="3911"/>
    <cellStyle name="Kimenet 3 4 2 5" xfId="3912"/>
    <cellStyle name="Kimenet 3 4 2 6" xfId="3913"/>
    <cellStyle name="Kimenet 3 4 2_Validatio rules" xfId="3914"/>
    <cellStyle name="Kimenet 3 4 3" xfId="3915"/>
    <cellStyle name="Kimenet 3 4 4" xfId="3916"/>
    <cellStyle name="Kimenet 3 4 5" xfId="3917"/>
    <cellStyle name="Kimenet 3 4 6" xfId="3918"/>
    <cellStyle name="Kimenet 3 4 7" xfId="3919"/>
    <cellStyle name="Kimenet 3 4_Validatio rules" xfId="3920"/>
    <cellStyle name="Kimenet 3 5" xfId="3921"/>
    <cellStyle name="Kimenet 3 5 2" xfId="3922"/>
    <cellStyle name="Kimenet 3 5 3" xfId="3923"/>
    <cellStyle name="Kimenet 3 5 4" xfId="3924"/>
    <cellStyle name="Kimenet 3 5 5" xfId="3925"/>
    <cellStyle name="Kimenet 3 5 6" xfId="3926"/>
    <cellStyle name="Kimenet 3 5_Validatio rules" xfId="3927"/>
    <cellStyle name="Kimenet 3 6" xfId="3928"/>
    <cellStyle name="Kimenet 3 7" xfId="3929"/>
    <cellStyle name="Kimenet 3 8" xfId="3930"/>
    <cellStyle name="Kimenet 3 9" xfId="3931"/>
    <cellStyle name="Kimenet 3_Validatio rules" xfId="3932"/>
    <cellStyle name="Kimenet 4" xfId="3933"/>
    <cellStyle name="Kimenet 4 10" xfId="3934"/>
    <cellStyle name="Kimenet 4 2" xfId="3935"/>
    <cellStyle name="Kimenet 4 2 2" xfId="3936"/>
    <cellStyle name="Kimenet 4 2 2 2" xfId="3937"/>
    <cellStyle name="Kimenet 4 2 2 3" xfId="3938"/>
    <cellStyle name="Kimenet 4 2 2 4" xfId="3939"/>
    <cellStyle name="Kimenet 4 2 2 5" xfId="3940"/>
    <cellStyle name="Kimenet 4 2 2 6" xfId="3941"/>
    <cellStyle name="Kimenet 4 2 2_Validatio rules" xfId="3942"/>
    <cellStyle name="Kimenet 4 2 3" xfId="3943"/>
    <cellStyle name="Kimenet 4 2 4" xfId="3944"/>
    <cellStyle name="Kimenet 4 2 5" xfId="3945"/>
    <cellStyle name="Kimenet 4 2 6" xfId="3946"/>
    <cellStyle name="Kimenet 4 2 7" xfId="3947"/>
    <cellStyle name="Kimenet 4 2_Validatio rules" xfId="3948"/>
    <cellStyle name="Kimenet 4 3" xfId="3949"/>
    <cellStyle name="Kimenet 4 3 2" xfId="3950"/>
    <cellStyle name="Kimenet 4 3 2 2" xfId="3951"/>
    <cellStyle name="Kimenet 4 3 2 3" xfId="3952"/>
    <cellStyle name="Kimenet 4 3 2 4" xfId="3953"/>
    <cellStyle name="Kimenet 4 3 2 5" xfId="3954"/>
    <cellStyle name="Kimenet 4 3 2 6" xfId="3955"/>
    <cellStyle name="Kimenet 4 3 2_Validatio rules" xfId="3956"/>
    <cellStyle name="Kimenet 4 3 3" xfId="3957"/>
    <cellStyle name="Kimenet 4 3 4" xfId="3958"/>
    <cellStyle name="Kimenet 4 3 5" xfId="3959"/>
    <cellStyle name="Kimenet 4 3 6" xfId="3960"/>
    <cellStyle name="Kimenet 4 3 7" xfId="3961"/>
    <cellStyle name="Kimenet 4 3_Validatio rules" xfId="3962"/>
    <cellStyle name="Kimenet 4 4" xfId="3963"/>
    <cellStyle name="Kimenet 4 4 2" xfId="3964"/>
    <cellStyle name="Kimenet 4 4 3" xfId="3965"/>
    <cellStyle name="Kimenet 4 4 4" xfId="3966"/>
    <cellStyle name="Kimenet 4 4 5" xfId="3967"/>
    <cellStyle name="Kimenet 4 4 6" xfId="3968"/>
    <cellStyle name="Kimenet 4 4_Validatio rules" xfId="3969"/>
    <cellStyle name="Kimenet 4 5" xfId="3970"/>
    <cellStyle name="Kimenet 4 6" xfId="3971"/>
    <cellStyle name="Kimenet 4 7" xfId="3972"/>
    <cellStyle name="Kimenet 4 8" xfId="3973"/>
    <cellStyle name="Kimenet 4 9" xfId="3974"/>
    <cellStyle name="Kimenet 4_Validatio rules" xfId="3975"/>
    <cellStyle name="Kimenet 5" xfId="3976"/>
    <cellStyle name="Kimenet 5 2" xfId="3977"/>
    <cellStyle name="Kimenet 5 2 2" xfId="3978"/>
    <cellStyle name="Kimenet 5 2 2 2" xfId="3979"/>
    <cellStyle name="Kimenet 5 2 2 3" xfId="3980"/>
    <cellStyle name="Kimenet 5 2 2 4" xfId="3981"/>
    <cellStyle name="Kimenet 5 2 2 5" xfId="3982"/>
    <cellStyle name="Kimenet 5 2 2 6" xfId="3983"/>
    <cellStyle name="Kimenet 5 2 2_Validatio rules" xfId="3984"/>
    <cellStyle name="Kimenet 5 2 3" xfId="3985"/>
    <cellStyle name="Kimenet 5 2 4" xfId="3986"/>
    <cellStyle name="Kimenet 5 2 5" xfId="3987"/>
    <cellStyle name="Kimenet 5 2 6" xfId="3988"/>
    <cellStyle name="Kimenet 5 2 7" xfId="3989"/>
    <cellStyle name="Kimenet 5 2_Validatio rules" xfId="3990"/>
    <cellStyle name="Kimenet 5 3" xfId="3991"/>
    <cellStyle name="Kimenet 5 3 2" xfId="3992"/>
    <cellStyle name="Kimenet 5 3 3" xfId="3993"/>
    <cellStyle name="Kimenet 5 3 4" xfId="3994"/>
    <cellStyle name="Kimenet 5 3 5" xfId="3995"/>
    <cellStyle name="Kimenet 5 3 6" xfId="3996"/>
    <cellStyle name="Kimenet 5 3_Validatio rules" xfId="3997"/>
    <cellStyle name="Kimenet 5 4" xfId="3998"/>
    <cellStyle name="Kimenet 5 5" xfId="3999"/>
    <cellStyle name="Kimenet 5 6" xfId="4000"/>
    <cellStyle name="Kimenet 5 7" xfId="4001"/>
    <cellStyle name="Kimenet 5 8" xfId="4002"/>
    <cellStyle name="Kimenet 5 9" xfId="4003"/>
    <cellStyle name="Kimenet 5_Validatio rules" xfId="4004"/>
    <cellStyle name="Kimenet 6" xfId="4005"/>
    <cellStyle name="Kimenet 6 2" xfId="4006"/>
    <cellStyle name="Kimenet 6 2 2" xfId="4007"/>
    <cellStyle name="Kimenet 6 2 3" xfId="4008"/>
    <cellStyle name="Kimenet 6 2 4" xfId="4009"/>
    <cellStyle name="Kimenet 6 2 5" xfId="4010"/>
    <cellStyle name="Kimenet 6 2 6" xfId="4011"/>
    <cellStyle name="Kimenet 6 2_Validatio rules" xfId="4012"/>
    <cellStyle name="Kimenet 6 3" xfId="4013"/>
    <cellStyle name="Kimenet 6 4" xfId="4014"/>
    <cellStyle name="Kimenet 6 5" xfId="4015"/>
    <cellStyle name="Kimenet 6 6" xfId="4016"/>
    <cellStyle name="Kimenet 6 7" xfId="4017"/>
    <cellStyle name="Kimenet 6_Validatio rules" xfId="4018"/>
    <cellStyle name="Kimenet 7" xfId="4019"/>
    <cellStyle name="Kimenet 7 2" xfId="4020"/>
    <cellStyle name="Kimenet 7 3" xfId="4021"/>
    <cellStyle name="Kimenet 7 4" xfId="4022"/>
    <cellStyle name="Kimenet 7 5" xfId="4023"/>
    <cellStyle name="Kimenet 7 6" xfId="4024"/>
    <cellStyle name="Kimenet 7_Validatio rules" xfId="4025"/>
    <cellStyle name="Kimenet 8" xfId="4026"/>
    <cellStyle name="Kimenet 9" xfId="4027"/>
    <cellStyle name="Kimenet_Validatio rules" xfId="4028"/>
    <cellStyle name="Komma 3" xfId="4029"/>
    <cellStyle name="Lien hypertexte 2" xfId="4030"/>
    <cellStyle name="Lien hypertexte 3" xfId="4031"/>
    <cellStyle name="Linked Cell 2" xfId="4032"/>
    <cellStyle name="Linked Cell 3" xfId="4033"/>
    <cellStyle name="Magyarázó szöveg" xfId="4034"/>
    <cellStyle name="Millares 2" xfId="4035"/>
    <cellStyle name="Millares 2 2" xfId="4036"/>
    <cellStyle name="Millares 3" xfId="4037"/>
    <cellStyle name="Millares 3 2" xfId="4038"/>
    <cellStyle name="Millares 3 2 2" xfId="4039"/>
    <cellStyle name="Millares 3 3" xfId="4040"/>
    <cellStyle name="Navadno_List1" xfId="4041"/>
    <cellStyle name="Neutral 2" xfId="4042"/>
    <cellStyle name="Neutral 3" xfId="4043"/>
    <cellStyle name="Normal" xfId="0" builtinId="0"/>
    <cellStyle name="Normal 10" xfId="4044"/>
    <cellStyle name="Normal 10 2" xfId="4045"/>
    <cellStyle name="Normal 10_Validatio rules" xfId="4046"/>
    <cellStyle name="Normal 11" xfId="4047"/>
    <cellStyle name="Normal 12" xfId="4048"/>
    <cellStyle name="Normal 12 2" xfId="4049"/>
    <cellStyle name="Normal 12_Validatio rules" xfId="4050"/>
    <cellStyle name="Normal 13" xfId="4051"/>
    <cellStyle name="Normal 13 2" xfId="4052"/>
    <cellStyle name="Normal 13 2 2" xfId="4053"/>
    <cellStyle name="Normal 13 2_Validatio rules" xfId="4054"/>
    <cellStyle name="Normal 13 3" xfId="4055"/>
    <cellStyle name="Normal 2" xfId="4056"/>
    <cellStyle name="Normal 2 2" xfId="4057"/>
    <cellStyle name="Normal 2 2 2" xfId="2"/>
    <cellStyle name="Normal 2 2 2 2" xfId="4058"/>
    <cellStyle name="Normal 2 2 3" xfId="4059"/>
    <cellStyle name="Normal 2 2 3 2" xfId="4060"/>
    <cellStyle name="Normal 2 2_20160711_ReadMe_Commerzbank_v01 BF" xfId="4061"/>
    <cellStyle name="Normal 2 3" xfId="4062"/>
    <cellStyle name="Normal 2 3 2" xfId="4063"/>
    <cellStyle name="Normal 2 3_20160711_ReadMe_Commerzbank_v01 BF" xfId="4064"/>
    <cellStyle name="Normal 2 4" xfId="4065"/>
    <cellStyle name="Normal 2 4 2" xfId="4066"/>
    <cellStyle name="Normal 2 4_20160711_ReadMe_Commerzbank_v01 BF" xfId="4067"/>
    <cellStyle name="Normal 2 5" xfId="4068"/>
    <cellStyle name="Normal 2 5 2" xfId="4069"/>
    <cellStyle name="Normal 2 5 2 2" xfId="5"/>
    <cellStyle name="Normal 2 5 2 2 2" xfId="4070"/>
    <cellStyle name="Normal 2 5 2 2 2 2" xfId="4071"/>
    <cellStyle name="Normal 2 5 2 2 2_Validatio rules" xfId="4072"/>
    <cellStyle name="Normal 2 5 2 2 3" xfId="4073"/>
    <cellStyle name="Normal 2 5 2 2_Validatio rules" xfId="4074"/>
    <cellStyle name="Normal 2 5 2 3" xfId="4075"/>
    <cellStyle name="Normal 2 5 2_Validatio rules" xfId="4076"/>
    <cellStyle name="Normal 2 5 3" xfId="4077"/>
    <cellStyle name="Normal 2 5 3 2" xfId="4078"/>
    <cellStyle name="Normal 2 5 3 2 2" xfId="4079"/>
    <cellStyle name="Normal 2 5 3 2_Validatio rules" xfId="4080"/>
    <cellStyle name="Normal 2 5 3 3" xfId="4081"/>
    <cellStyle name="Normal 2 5 3 3 2" xfId="4082"/>
    <cellStyle name="Normal 2 5 3 3_Validatio rules" xfId="4083"/>
    <cellStyle name="Normal 2 5 3 4" xfId="4084"/>
    <cellStyle name="Normal 2 5 3_Validatio rules" xfId="4085"/>
    <cellStyle name="Normal 2 5 4" xfId="4086"/>
    <cellStyle name="Normal 2 5 4 2" xfId="4087"/>
    <cellStyle name="Normal 2 5 4_Validatio rules" xfId="4088"/>
    <cellStyle name="Normal 2 5 5" xfId="4089"/>
    <cellStyle name="Normal 2 5_Validatio rules" xfId="4090"/>
    <cellStyle name="Normal 2 6" xfId="4091"/>
    <cellStyle name="Normal 2_~0149226" xfId="4092"/>
    <cellStyle name="Normal 3" xfId="4093"/>
    <cellStyle name="Normal 3 2" xfId="4094"/>
    <cellStyle name="Normal 3 3" xfId="4095"/>
    <cellStyle name="Normal 3 4" xfId="4096"/>
    <cellStyle name="Normal 3 5" xfId="4097"/>
    <cellStyle name="Normal 3_~1520012" xfId="4098"/>
    <cellStyle name="Normal 37" xfId="4099"/>
    <cellStyle name="Normal 37 2" xfId="4100"/>
    <cellStyle name="Normal 37 2 2" xfId="4101"/>
    <cellStyle name="Normal 37 2_Validatio rules" xfId="4102"/>
    <cellStyle name="Normal 37 3" xfId="4103"/>
    <cellStyle name="Normal 37_Validatio rules" xfId="4104"/>
    <cellStyle name="Normal 4" xfId="4105"/>
    <cellStyle name="Normal 4 2" xfId="4106"/>
    <cellStyle name="Normal 4 3" xfId="4107"/>
    <cellStyle name="Normal 4_20160711_ReadMe_Commerzbank_v01 BF" xfId="4108"/>
    <cellStyle name="Normal 41" xfId="4109"/>
    <cellStyle name="Normal 41 2" xfId="4110"/>
    <cellStyle name="Normal 41_Validatio rules" xfId="4111"/>
    <cellStyle name="Normal 5" xfId="4112"/>
    <cellStyle name="Normal 5 2" xfId="4113"/>
    <cellStyle name="Normal 5 2 2" xfId="4114"/>
    <cellStyle name="Normal 5 3" xfId="4115"/>
    <cellStyle name="Normal 5_20130128_ITS on reporting_Annex I_CA" xfId="4116"/>
    <cellStyle name="Normal 6" xfId="4117"/>
    <cellStyle name="Normal 6 2" xfId="4118"/>
    <cellStyle name="Normal 6 3" xfId="4119"/>
    <cellStyle name="Normal 6_Validatio rules" xfId="4120"/>
    <cellStyle name="Normal 7" xfId="4121"/>
    <cellStyle name="Normal 7 2" xfId="4122"/>
    <cellStyle name="Normal 7 3" xfId="4123"/>
    <cellStyle name="Normal 7_20160711_ReadMe_Commerzbank_v01 BF" xfId="4124"/>
    <cellStyle name="Normal 8" xfId="4125"/>
    <cellStyle name="Normal 8 2" xfId="4126"/>
    <cellStyle name="Normal 9" xfId="4127"/>
    <cellStyle name="Normal 9 2" xfId="4128"/>
    <cellStyle name="Normal 9 3" xfId="4129"/>
    <cellStyle name="Normal 9 4" xfId="4130"/>
    <cellStyle name="Normal_Assets Final" xfId="3"/>
    <cellStyle name="Notas" xfId="4131"/>
    <cellStyle name="Notas 10" xfId="4132"/>
    <cellStyle name="Notas 11" xfId="4133"/>
    <cellStyle name="Notas 12" xfId="4134"/>
    <cellStyle name="Notas 13" xfId="4135"/>
    <cellStyle name="Notas 2" xfId="4136"/>
    <cellStyle name="Notas 2 10" xfId="4137"/>
    <cellStyle name="Notas 2 11" xfId="4138"/>
    <cellStyle name="Notas 2 2" xfId="4139"/>
    <cellStyle name="Notas 2 2 10" xfId="4140"/>
    <cellStyle name="Notas 2 2 2" xfId="4141"/>
    <cellStyle name="Notas 2 2 2 2" xfId="4142"/>
    <cellStyle name="Notas 2 2 2 2 2" xfId="4143"/>
    <cellStyle name="Notas 2 2 2 2 3" xfId="4144"/>
    <cellStyle name="Notas 2 2 2 2 4" xfId="4145"/>
    <cellStyle name="Notas 2 2 2 2 5" xfId="4146"/>
    <cellStyle name="Notas 2 2 2 2 6" xfId="4147"/>
    <cellStyle name="Notas 2 2 2 2_Validatio rules" xfId="4148"/>
    <cellStyle name="Notas 2 2 2 3" xfId="4149"/>
    <cellStyle name="Notas 2 2 2 4" xfId="4150"/>
    <cellStyle name="Notas 2 2 2 5" xfId="4151"/>
    <cellStyle name="Notas 2 2 2 6" xfId="4152"/>
    <cellStyle name="Notas 2 2 2 7" xfId="4153"/>
    <cellStyle name="Notas 2 2 2_Validatio rules" xfId="4154"/>
    <cellStyle name="Notas 2 2 3" xfId="4155"/>
    <cellStyle name="Notas 2 2 3 2" xfId="4156"/>
    <cellStyle name="Notas 2 2 3 2 2" xfId="4157"/>
    <cellStyle name="Notas 2 2 3 2 3" xfId="4158"/>
    <cellStyle name="Notas 2 2 3 2 4" xfId="4159"/>
    <cellStyle name="Notas 2 2 3 2 5" xfId="4160"/>
    <cellStyle name="Notas 2 2 3 2 6" xfId="4161"/>
    <cellStyle name="Notas 2 2 3 2_Validatio rules" xfId="4162"/>
    <cellStyle name="Notas 2 2 3 3" xfId="4163"/>
    <cellStyle name="Notas 2 2 3 4" xfId="4164"/>
    <cellStyle name="Notas 2 2 3 5" xfId="4165"/>
    <cellStyle name="Notas 2 2 3 6" xfId="4166"/>
    <cellStyle name="Notas 2 2 3 7" xfId="4167"/>
    <cellStyle name="Notas 2 2 3_Validatio rules" xfId="4168"/>
    <cellStyle name="Notas 2 2 4" xfId="4169"/>
    <cellStyle name="Notas 2 2 4 2" xfId="4170"/>
    <cellStyle name="Notas 2 2 4 3" xfId="4171"/>
    <cellStyle name="Notas 2 2 4 4" xfId="4172"/>
    <cellStyle name="Notas 2 2 4 5" xfId="4173"/>
    <cellStyle name="Notas 2 2 4 6" xfId="4174"/>
    <cellStyle name="Notas 2 2 4_Validatio rules" xfId="4175"/>
    <cellStyle name="Notas 2 2 5" xfId="4176"/>
    <cellStyle name="Notas 2 2 6" xfId="4177"/>
    <cellStyle name="Notas 2 2 7" xfId="4178"/>
    <cellStyle name="Notas 2 2 8" xfId="4179"/>
    <cellStyle name="Notas 2 2 9" xfId="4180"/>
    <cellStyle name="Notas 2 2_Validatio rules" xfId="4181"/>
    <cellStyle name="Notas 2 3" xfId="4182"/>
    <cellStyle name="Notas 2 3 2" xfId="4183"/>
    <cellStyle name="Notas 2 3 2 2" xfId="4184"/>
    <cellStyle name="Notas 2 3 2 2 2" xfId="4185"/>
    <cellStyle name="Notas 2 3 2 2 3" xfId="4186"/>
    <cellStyle name="Notas 2 3 2 2 4" xfId="4187"/>
    <cellStyle name="Notas 2 3 2 2 5" xfId="4188"/>
    <cellStyle name="Notas 2 3 2 2 6" xfId="4189"/>
    <cellStyle name="Notas 2 3 2 2_Validatio rules" xfId="4190"/>
    <cellStyle name="Notas 2 3 2 3" xfId="4191"/>
    <cellStyle name="Notas 2 3 2 4" xfId="4192"/>
    <cellStyle name="Notas 2 3 2 5" xfId="4193"/>
    <cellStyle name="Notas 2 3 2 6" xfId="4194"/>
    <cellStyle name="Notas 2 3 2 7" xfId="4195"/>
    <cellStyle name="Notas 2 3 2_Validatio rules" xfId="4196"/>
    <cellStyle name="Notas 2 3 3" xfId="4197"/>
    <cellStyle name="Notas 2 3 3 2" xfId="4198"/>
    <cellStyle name="Notas 2 3 3 3" xfId="4199"/>
    <cellStyle name="Notas 2 3 3 4" xfId="4200"/>
    <cellStyle name="Notas 2 3 3 5" xfId="4201"/>
    <cellStyle name="Notas 2 3 3 6" xfId="4202"/>
    <cellStyle name="Notas 2 3 3_Validatio rules" xfId="4203"/>
    <cellStyle name="Notas 2 3 4" xfId="4204"/>
    <cellStyle name="Notas 2 3 5" xfId="4205"/>
    <cellStyle name="Notas 2 3 6" xfId="4206"/>
    <cellStyle name="Notas 2 3 7" xfId="4207"/>
    <cellStyle name="Notas 2 3 8" xfId="4208"/>
    <cellStyle name="Notas 2 3 9" xfId="4209"/>
    <cellStyle name="Notas 2 3_Validatio rules" xfId="4210"/>
    <cellStyle name="Notas 2 4" xfId="4211"/>
    <cellStyle name="Notas 2 4 2" xfId="4212"/>
    <cellStyle name="Notas 2 4 2 2" xfId="4213"/>
    <cellStyle name="Notas 2 4 2 3" xfId="4214"/>
    <cellStyle name="Notas 2 4 2 4" xfId="4215"/>
    <cellStyle name="Notas 2 4 2 5" xfId="4216"/>
    <cellStyle name="Notas 2 4 2 6" xfId="4217"/>
    <cellStyle name="Notas 2 4 2_Validatio rules" xfId="4218"/>
    <cellStyle name="Notas 2 4 3" xfId="4219"/>
    <cellStyle name="Notas 2 4 4" xfId="4220"/>
    <cellStyle name="Notas 2 4 5" xfId="4221"/>
    <cellStyle name="Notas 2 4 6" xfId="4222"/>
    <cellStyle name="Notas 2 4 7" xfId="4223"/>
    <cellStyle name="Notas 2 4_Validatio rules" xfId="4224"/>
    <cellStyle name="Notas 2 5" xfId="4225"/>
    <cellStyle name="Notas 2 5 2" xfId="4226"/>
    <cellStyle name="Notas 2 5 3" xfId="4227"/>
    <cellStyle name="Notas 2 5 4" xfId="4228"/>
    <cellStyle name="Notas 2 5 5" xfId="4229"/>
    <cellStyle name="Notas 2 5 6" xfId="4230"/>
    <cellStyle name="Notas 2 5_Validatio rules" xfId="4231"/>
    <cellStyle name="Notas 2 6" xfId="4232"/>
    <cellStyle name="Notas 2 7" xfId="4233"/>
    <cellStyle name="Notas 2 8" xfId="4234"/>
    <cellStyle name="Notas 2 9" xfId="4235"/>
    <cellStyle name="Notas 2_Validatio rules" xfId="4236"/>
    <cellStyle name="Notas 3" xfId="4237"/>
    <cellStyle name="Notas 3 10" xfId="4238"/>
    <cellStyle name="Notas 3 11" xfId="4239"/>
    <cellStyle name="Notas 3 2" xfId="4240"/>
    <cellStyle name="Notas 3 2 10" xfId="4241"/>
    <cellStyle name="Notas 3 2 2" xfId="4242"/>
    <cellStyle name="Notas 3 2 2 2" xfId="4243"/>
    <cellStyle name="Notas 3 2 2 2 2" xfId="4244"/>
    <cellStyle name="Notas 3 2 2 2 3" xfId="4245"/>
    <cellStyle name="Notas 3 2 2 2 4" xfId="4246"/>
    <cellStyle name="Notas 3 2 2 2 5" xfId="4247"/>
    <cellStyle name="Notas 3 2 2 2 6" xfId="4248"/>
    <cellStyle name="Notas 3 2 2 2_Validatio rules" xfId="4249"/>
    <cellStyle name="Notas 3 2 2 3" xfId="4250"/>
    <cellStyle name="Notas 3 2 2 4" xfId="4251"/>
    <cellStyle name="Notas 3 2 2 5" xfId="4252"/>
    <cellStyle name="Notas 3 2 2 6" xfId="4253"/>
    <cellStyle name="Notas 3 2 2 7" xfId="4254"/>
    <cellStyle name="Notas 3 2 2_Validatio rules" xfId="4255"/>
    <cellStyle name="Notas 3 2 3" xfId="4256"/>
    <cellStyle name="Notas 3 2 3 2" xfId="4257"/>
    <cellStyle name="Notas 3 2 3 2 2" xfId="4258"/>
    <cellStyle name="Notas 3 2 3 2 3" xfId="4259"/>
    <cellStyle name="Notas 3 2 3 2 4" xfId="4260"/>
    <cellStyle name="Notas 3 2 3 2 5" xfId="4261"/>
    <cellStyle name="Notas 3 2 3 2 6" xfId="4262"/>
    <cellStyle name="Notas 3 2 3 2_Validatio rules" xfId="4263"/>
    <cellStyle name="Notas 3 2 3 3" xfId="4264"/>
    <cellStyle name="Notas 3 2 3 4" xfId="4265"/>
    <cellStyle name="Notas 3 2 3 5" xfId="4266"/>
    <cellStyle name="Notas 3 2 3 6" xfId="4267"/>
    <cellStyle name="Notas 3 2 3 7" xfId="4268"/>
    <cellStyle name="Notas 3 2 3_Validatio rules" xfId="4269"/>
    <cellStyle name="Notas 3 2 4" xfId="4270"/>
    <cellStyle name="Notas 3 2 4 2" xfId="4271"/>
    <cellStyle name="Notas 3 2 4 3" xfId="4272"/>
    <cellStyle name="Notas 3 2 4 4" xfId="4273"/>
    <cellStyle name="Notas 3 2 4 5" xfId="4274"/>
    <cellStyle name="Notas 3 2 4 6" xfId="4275"/>
    <cellStyle name="Notas 3 2 4_Validatio rules" xfId="4276"/>
    <cellStyle name="Notas 3 2 5" xfId="4277"/>
    <cellStyle name="Notas 3 2 6" xfId="4278"/>
    <cellStyle name="Notas 3 2 7" xfId="4279"/>
    <cellStyle name="Notas 3 2 8" xfId="4280"/>
    <cellStyle name="Notas 3 2 9" xfId="4281"/>
    <cellStyle name="Notas 3 2_Validatio rules" xfId="4282"/>
    <cellStyle name="Notas 3 3" xfId="4283"/>
    <cellStyle name="Notas 3 3 2" xfId="4284"/>
    <cellStyle name="Notas 3 3 2 2" xfId="4285"/>
    <cellStyle name="Notas 3 3 2 2 2" xfId="4286"/>
    <cellStyle name="Notas 3 3 2 2 3" xfId="4287"/>
    <cellStyle name="Notas 3 3 2 2 4" xfId="4288"/>
    <cellStyle name="Notas 3 3 2 2 5" xfId="4289"/>
    <cellStyle name="Notas 3 3 2 2 6" xfId="4290"/>
    <cellStyle name="Notas 3 3 2 2_Validatio rules" xfId="4291"/>
    <cellStyle name="Notas 3 3 2 3" xfId="4292"/>
    <cellStyle name="Notas 3 3 2 4" xfId="4293"/>
    <cellStyle name="Notas 3 3 2 5" xfId="4294"/>
    <cellStyle name="Notas 3 3 2 6" xfId="4295"/>
    <cellStyle name="Notas 3 3 2 7" xfId="4296"/>
    <cellStyle name="Notas 3 3 2_Validatio rules" xfId="4297"/>
    <cellStyle name="Notas 3 3 3" xfId="4298"/>
    <cellStyle name="Notas 3 3 3 2" xfId="4299"/>
    <cellStyle name="Notas 3 3 3 3" xfId="4300"/>
    <cellStyle name="Notas 3 3 3 4" xfId="4301"/>
    <cellStyle name="Notas 3 3 3 5" xfId="4302"/>
    <cellStyle name="Notas 3 3 3 6" xfId="4303"/>
    <cellStyle name="Notas 3 3 3_Validatio rules" xfId="4304"/>
    <cellStyle name="Notas 3 3 4" xfId="4305"/>
    <cellStyle name="Notas 3 3 5" xfId="4306"/>
    <cellStyle name="Notas 3 3 6" xfId="4307"/>
    <cellStyle name="Notas 3 3 7" xfId="4308"/>
    <cellStyle name="Notas 3 3 8" xfId="4309"/>
    <cellStyle name="Notas 3 3 9" xfId="4310"/>
    <cellStyle name="Notas 3 3_Validatio rules" xfId="4311"/>
    <cellStyle name="Notas 3 4" xfId="4312"/>
    <cellStyle name="Notas 3 4 2" xfId="4313"/>
    <cellStyle name="Notas 3 4 2 2" xfId="4314"/>
    <cellStyle name="Notas 3 4 2 3" xfId="4315"/>
    <cellStyle name="Notas 3 4 2 4" xfId="4316"/>
    <cellStyle name="Notas 3 4 2 5" xfId="4317"/>
    <cellStyle name="Notas 3 4 2 6" xfId="4318"/>
    <cellStyle name="Notas 3 4 2_Validatio rules" xfId="4319"/>
    <cellStyle name="Notas 3 4 3" xfId="4320"/>
    <cellStyle name="Notas 3 4 4" xfId="4321"/>
    <cellStyle name="Notas 3 4 5" xfId="4322"/>
    <cellStyle name="Notas 3 4 6" xfId="4323"/>
    <cellStyle name="Notas 3 4 7" xfId="4324"/>
    <cellStyle name="Notas 3 4_Validatio rules" xfId="4325"/>
    <cellStyle name="Notas 3 5" xfId="4326"/>
    <cellStyle name="Notas 3 5 2" xfId="4327"/>
    <cellStyle name="Notas 3 5 3" xfId="4328"/>
    <cellStyle name="Notas 3 5 4" xfId="4329"/>
    <cellStyle name="Notas 3 5 5" xfId="4330"/>
    <cellStyle name="Notas 3 5 6" xfId="4331"/>
    <cellStyle name="Notas 3 5_Validatio rules" xfId="4332"/>
    <cellStyle name="Notas 3 6" xfId="4333"/>
    <cellStyle name="Notas 3 7" xfId="4334"/>
    <cellStyle name="Notas 3 8" xfId="4335"/>
    <cellStyle name="Notas 3 9" xfId="4336"/>
    <cellStyle name="Notas 3_Validatio rules" xfId="4337"/>
    <cellStyle name="Notas 4" xfId="4338"/>
    <cellStyle name="Notas 4 10" xfId="4339"/>
    <cellStyle name="Notas 4 2" xfId="4340"/>
    <cellStyle name="Notas 4 2 2" xfId="4341"/>
    <cellStyle name="Notas 4 2 2 2" xfId="4342"/>
    <cellStyle name="Notas 4 2 2 3" xfId="4343"/>
    <cellStyle name="Notas 4 2 2 4" xfId="4344"/>
    <cellStyle name="Notas 4 2 2 5" xfId="4345"/>
    <cellStyle name="Notas 4 2 2 6" xfId="4346"/>
    <cellStyle name="Notas 4 2 2_Validatio rules" xfId="4347"/>
    <cellStyle name="Notas 4 2 3" xfId="4348"/>
    <cellStyle name="Notas 4 2 4" xfId="4349"/>
    <cellStyle name="Notas 4 2 5" xfId="4350"/>
    <cellStyle name="Notas 4 2 6" xfId="4351"/>
    <cellStyle name="Notas 4 2 7" xfId="4352"/>
    <cellStyle name="Notas 4 2_Validatio rules" xfId="4353"/>
    <cellStyle name="Notas 4 3" xfId="4354"/>
    <cellStyle name="Notas 4 3 2" xfId="4355"/>
    <cellStyle name="Notas 4 3 2 2" xfId="4356"/>
    <cellStyle name="Notas 4 3 2 3" xfId="4357"/>
    <cellStyle name="Notas 4 3 2 4" xfId="4358"/>
    <cellStyle name="Notas 4 3 2 5" xfId="4359"/>
    <cellStyle name="Notas 4 3 2 6" xfId="4360"/>
    <cellStyle name="Notas 4 3 2_Validatio rules" xfId="4361"/>
    <cellStyle name="Notas 4 3 3" xfId="4362"/>
    <cellStyle name="Notas 4 3 4" xfId="4363"/>
    <cellStyle name="Notas 4 3 5" xfId="4364"/>
    <cellStyle name="Notas 4 3 6" xfId="4365"/>
    <cellStyle name="Notas 4 3 7" xfId="4366"/>
    <cellStyle name="Notas 4 3_Validatio rules" xfId="4367"/>
    <cellStyle name="Notas 4 4" xfId="4368"/>
    <cellStyle name="Notas 4 4 2" xfId="4369"/>
    <cellStyle name="Notas 4 4 3" xfId="4370"/>
    <cellStyle name="Notas 4 4 4" xfId="4371"/>
    <cellStyle name="Notas 4 4 5" xfId="4372"/>
    <cellStyle name="Notas 4 4 6" xfId="4373"/>
    <cellStyle name="Notas 4 4_Validatio rules" xfId="4374"/>
    <cellStyle name="Notas 4 5" xfId="4375"/>
    <cellStyle name="Notas 4 6" xfId="4376"/>
    <cellStyle name="Notas 4 7" xfId="4377"/>
    <cellStyle name="Notas 4 8" xfId="4378"/>
    <cellStyle name="Notas 4 9" xfId="4379"/>
    <cellStyle name="Notas 4_Validatio rules" xfId="4380"/>
    <cellStyle name="Notas 5" xfId="4381"/>
    <cellStyle name="Notas 5 2" xfId="4382"/>
    <cellStyle name="Notas 5 2 2" xfId="4383"/>
    <cellStyle name="Notas 5 2 2 2" xfId="4384"/>
    <cellStyle name="Notas 5 2 2 3" xfId="4385"/>
    <cellStyle name="Notas 5 2 2 4" xfId="4386"/>
    <cellStyle name="Notas 5 2 2 5" xfId="4387"/>
    <cellStyle name="Notas 5 2 2 6" xfId="4388"/>
    <cellStyle name="Notas 5 2 2_Validatio rules" xfId="4389"/>
    <cellStyle name="Notas 5 2 3" xfId="4390"/>
    <cellStyle name="Notas 5 2 4" xfId="4391"/>
    <cellStyle name="Notas 5 2 5" xfId="4392"/>
    <cellStyle name="Notas 5 2 6" xfId="4393"/>
    <cellStyle name="Notas 5 2 7" xfId="4394"/>
    <cellStyle name="Notas 5 2_Validatio rules" xfId="4395"/>
    <cellStyle name="Notas 5 3" xfId="4396"/>
    <cellStyle name="Notas 5 3 2" xfId="4397"/>
    <cellStyle name="Notas 5 3 3" xfId="4398"/>
    <cellStyle name="Notas 5 3 4" xfId="4399"/>
    <cellStyle name="Notas 5 3 5" xfId="4400"/>
    <cellStyle name="Notas 5 3 6" xfId="4401"/>
    <cellStyle name="Notas 5 3_Validatio rules" xfId="4402"/>
    <cellStyle name="Notas 5 4" xfId="4403"/>
    <cellStyle name="Notas 5 5" xfId="4404"/>
    <cellStyle name="Notas 5 6" xfId="4405"/>
    <cellStyle name="Notas 5 7" xfId="4406"/>
    <cellStyle name="Notas 5 8" xfId="4407"/>
    <cellStyle name="Notas 5 9" xfId="4408"/>
    <cellStyle name="Notas 5_Validatio rules" xfId="4409"/>
    <cellStyle name="Notas 6" xfId="4410"/>
    <cellStyle name="Notas 6 2" xfId="4411"/>
    <cellStyle name="Notas 6 2 2" xfId="4412"/>
    <cellStyle name="Notas 6 2 3" xfId="4413"/>
    <cellStyle name="Notas 6 2 4" xfId="4414"/>
    <cellStyle name="Notas 6 2 5" xfId="4415"/>
    <cellStyle name="Notas 6 2 6" xfId="4416"/>
    <cellStyle name="Notas 6 2_Validatio rules" xfId="4417"/>
    <cellStyle name="Notas 6 3" xfId="4418"/>
    <cellStyle name="Notas 6 4" xfId="4419"/>
    <cellStyle name="Notas 6 5" xfId="4420"/>
    <cellStyle name="Notas 6 6" xfId="4421"/>
    <cellStyle name="Notas 6 7" xfId="4422"/>
    <cellStyle name="Notas 6_Validatio rules" xfId="4423"/>
    <cellStyle name="Notas 7" xfId="4424"/>
    <cellStyle name="Notas 7 2" xfId="4425"/>
    <cellStyle name="Notas 7 3" xfId="4426"/>
    <cellStyle name="Notas 7 4" xfId="4427"/>
    <cellStyle name="Notas 7 5" xfId="4428"/>
    <cellStyle name="Notas 7 6" xfId="4429"/>
    <cellStyle name="Notas 7_Validatio rules" xfId="4430"/>
    <cellStyle name="Notas 8" xfId="4431"/>
    <cellStyle name="Notas 9" xfId="4432"/>
    <cellStyle name="Notas_Validatio rules" xfId="4433"/>
    <cellStyle name="Note 2" xfId="4434"/>
    <cellStyle name="Note 2 10" xfId="4435"/>
    <cellStyle name="Note 2 11" xfId="4436"/>
    <cellStyle name="Note 2 12" xfId="4437"/>
    <cellStyle name="Note 2 13" xfId="4438"/>
    <cellStyle name="Note 2 2" xfId="4439"/>
    <cellStyle name="Note 2 2 10" xfId="4440"/>
    <cellStyle name="Note 2 2 11" xfId="4441"/>
    <cellStyle name="Note 2 2 2" xfId="4442"/>
    <cellStyle name="Note 2 2 2 10" xfId="4443"/>
    <cellStyle name="Note 2 2 2 2" xfId="4444"/>
    <cellStyle name="Note 2 2 2 2 2" xfId="4445"/>
    <cellStyle name="Note 2 2 2 2 2 2" xfId="4446"/>
    <cellStyle name="Note 2 2 2 2 2 3" xfId="4447"/>
    <cellStyle name="Note 2 2 2 2 2 4" xfId="4448"/>
    <cellStyle name="Note 2 2 2 2 2 5" xfId="4449"/>
    <cellStyle name="Note 2 2 2 2 2 6" xfId="4450"/>
    <cellStyle name="Note 2 2 2 2 2_Validatio rules" xfId="4451"/>
    <cellStyle name="Note 2 2 2 2 3" xfId="4452"/>
    <cellStyle name="Note 2 2 2 2 4" xfId="4453"/>
    <cellStyle name="Note 2 2 2 2 5" xfId="4454"/>
    <cellStyle name="Note 2 2 2 2 6" xfId="4455"/>
    <cellStyle name="Note 2 2 2 2 7" xfId="4456"/>
    <cellStyle name="Note 2 2 2 2_Validatio rules" xfId="4457"/>
    <cellStyle name="Note 2 2 2 3" xfId="4458"/>
    <cellStyle name="Note 2 2 2 3 2" xfId="4459"/>
    <cellStyle name="Note 2 2 2 3 2 2" xfId="4460"/>
    <cellStyle name="Note 2 2 2 3 2 3" xfId="4461"/>
    <cellStyle name="Note 2 2 2 3 2 4" xfId="4462"/>
    <cellStyle name="Note 2 2 2 3 2 5" xfId="4463"/>
    <cellStyle name="Note 2 2 2 3 2 6" xfId="4464"/>
    <cellStyle name="Note 2 2 2 3 2_Validatio rules" xfId="4465"/>
    <cellStyle name="Note 2 2 2 3 3" xfId="4466"/>
    <cellStyle name="Note 2 2 2 3 4" xfId="4467"/>
    <cellStyle name="Note 2 2 2 3 5" xfId="4468"/>
    <cellStyle name="Note 2 2 2 3 6" xfId="4469"/>
    <cellStyle name="Note 2 2 2 3 7" xfId="4470"/>
    <cellStyle name="Note 2 2 2 3_Validatio rules" xfId="4471"/>
    <cellStyle name="Note 2 2 2 4" xfId="4472"/>
    <cellStyle name="Note 2 2 2 4 2" xfId="4473"/>
    <cellStyle name="Note 2 2 2 4 3" xfId="4474"/>
    <cellStyle name="Note 2 2 2 4 4" xfId="4475"/>
    <cellStyle name="Note 2 2 2 4 5" xfId="4476"/>
    <cellStyle name="Note 2 2 2 4 6" xfId="4477"/>
    <cellStyle name="Note 2 2 2 4_Validatio rules" xfId="4478"/>
    <cellStyle name="Note 2 2 2 5" xfId="4479"/>
    <cellStyle name="Note 2 2 2 6" xfId="4480"/>
    <cellStyle name="Note 2 2 2 7" xfId="4481"/>
    <cellStyle name="Note 2 2 2 8" xfId="4482"/>
    <cellStyle name="Note 2 2 2 9" xfId="4483"/>
    <cellStyle name="Note 2 2 2_Validatio rules" xfId="4484"/>
    <cellStyle name="Note 2 2 3" xfId="4485"/>
    <cellStyle name="Note 2 2 3 2" xfId="4486"/>
    <cellStyle name="Note 2 2 3 2 2" xfId="4487"/>
    <cellStyle name="Note 2 2 3 2 2 2" xfId="4488"/>
    <cellStyle name="Note 2 2 3 2 2 3" xfId="4489"/>
    <cellStyle name="Note 2 2 3 2 2 4" xfId="4490"/>
    <cellStyle name="Note 2 2 3 2 2 5" xfId="4491"/>
    <cellStyle name="Note 2 2 3 2 2 6" xfId="4492"/>
    <cellStyle name="Note 2 2 3 2 2_Validatio rules" xfId="4493"/>
    <cellStyle name="Note 2 2 3 2 3" xfId="4494"/>
    <cellStyle name="Note 2 2 3 2 4" xfId="4495"/>
    <cellStyle name="Note 2 2 3 2 5" xfId="4496"/>
    <cellStyle name="Note 2 2 3 2 6" xfId="4497"/>
    <cellStyle name="Note 2 2 3 2 7" xfId="4498"/>
    <cellStyle name="Note 2 2 3 2_Validatio rules" xfId="4499"/>
    <cellStyle name="Note 2 2 3 3" xfId="4500"/>
    <cellStyle name="Note 2 2 3 3 2" xfId="4501"/>
    <cellStyle name="Note 2 2 3 3 3" xfId="4502"/>
    <cellStyle name="Note 2 2 3 3 4" xfId="4503"/>
    <cellStyle name="Note 2 2 3 3 5" xfId="4504"/>
    <cellStyle name="Note 2 2 3 3 6" xfId="4505"/>
    <cellStyle name="Note 2 2 3 3_Validatio rules" xfId="4506"/>
    <cellStyle name="Note 2 2 3 4" xfId="4507"/>
    <cellStyle name="Note 2 2 3 5" xfId="4508"/>
    <cellStyle name="Note 2 2 3 6" xfId="4509"/>
    <cellStyle name="Note 2 2 3 7" xfId="4510"/>
    <cellStyle name="Note 2 2 3 8" xfId="4511"/>
    <cellStyle name="Note 2 2 3 9" xfId="4512"/>
    <cellStyle name="Note 2 2 3_Validatio rules" xfId="4513"/>
    <cellStyle name="Note 2 2 4" xfId="4514"/>
    <cellStyle name="Note 2 2 4 2" xfId="4515"/>
    <cellStyle name="Note 2 2 4 2 2" xfId="4516"/>
    <cellStyle name="Note 2 2 4 2 3" xfId="4517"/>
    <cellStyle name="Note 2 2 4 2 4" xfId="4518"/>
    <cellStyle name="Note 2 2 4 2 5" xfId="4519"/>
    <cellStyle name="Note 2 2 4 2 6" xfId="4520"/>
    <cellStyle name="Note 2 2 4 2_Validatio rules" xfId="4521"/>
    <cellStyle name="Note 2 2 4 3" xfId="4522"/>
    <cellStyle name="Note 2 2 4 4" xfId="4523"/>
    <cellStyle name="Note 2 2 4 5" xfId="4524"/>
    <cellStyle name="Note 2 2 4 6" xfId="4525"/>
    <cellStyle name="Note 2 2 4 7" xfId="4526"/>
    <cellStyle name="Note 2 2 4_Validatio rules" xfId="4527"/>
    <cellStyle name="Note 2 2 5" xfId="4528"/>
    <cellStyle name="Note 2 2 5 2" xfId="4529"/>
    <cellStyle name="Note 2 2 5 3" xfId="4530"/>
    <cellStyle name="Note 2 2 5 4" xfId="4531"/>
    <cellStyle name="Note 2 2 5 5" xfId="4532"/>
    <cellStyle name="Note 2 2 5 6" xfId="4533"/>
    <cellStyle name="Note 2 2 5_Validatio rules" xfId="4534"/>
    <cellStyle name="Note 2 2 6" xfId="4535"/>
    <cellStyle name="Note 2 2 7" xfId="4536"/>
    <cellStyle name="Note 2 2 8" xfId="4537"/>
    <cellStyle name="Note 2 2 9" xfId="4538"/>
    <cellStyle name="Note 2 2_Validatio rules" xfId="4539"/>
    <cellStyle name="Note 2 3" xfId="4540"/>
    <cellStyle name="Note 2 3 10" xfId="4541"/>
    <cellStyle name="Note 2 3 11" xfId="4542"/>
    <cellStyle name="Note 2 3 2" xfId="4543"/>
    <cellStyle name="Note 2 3 2 10" xfId="4544"/>
    <cellStyle name="Note 2 3 2 2" xfId="4545"/>
    <cellStyle name="Note 2 3 2 2 2" xfId="4546"/>
    <cellStyle name="Note 2 3 2 2 2 2" xfId="4547"/>
    <cellStyle name="Note 2 3 2 2 2 3" xfId="4548"/>
    <cellStyle name="Note 2 3 2 2 2 4" xfId="4549"/>
    <cellStyle name="Note 2 3 2 2 2 5" xfId="4550"/>
    <cellStyle name="Note 2 3 2 2 2 6" xfId="4551"/>
    <cellStyle name="Note 2 3 2 2 2_Validatio rules" xfId="4552"/>
    <cellStyle name="Note 2 3 2 2 3" xfId="4553"/>
    <cellStyle name="Note 2 3 2 2 4" xfId="4554"/>
    <cellStyle name="Note 2 3 2 2 5" xfId="4555"/>
    <cellStyle name="Note 2 3 2 2 6" xfId="4556"/>
    <cellStyle name="Note 2 3 2 2 7" xfId="4557"/>
    <cellStyle name="Note 2 3 2 2_Validatio rules" xfId="4558"/>
    <cellStyle name="Note 2 3 2 3" xfId="4559"/>
    <cellStyle name="Note 2 3 2 3 2" xfId="4560"/>
    <cellStyle name="Note 2 3 2 3 2 2" xfId="4561"/>
    <cellStyle name="Note 2 3 2 3 2 3" xfId="4562"/>
    <cellStyle name="Note 2 3 2 3 2 4" xfId="4563"/>
    <cellStyle name="Note 2 3 2 3 2 5" xfId="4564"/>
    <cellStyle name="Note 2 3 2 3 2 6" xfId="4565"/>
    <cellStyle name="Note 2 3 2 3 2_Validatio rules" xfId="4566"/>
    <cellStyle name="Note 2 3 2 3 3" xfId="4567"/>
    <cellStyle name="Note 2 3 2 3 4" xfId="4568"/>
    <cellStyle name="Note 2 3 2 3 5" xfId="4569"/>
    <cellStyle name="Note 2 3 2 3 6" xfId="4570"/>
    <cellStyle name="Note 2 3 2 3 7" xfId="4571"/>
    <cellStyle name="Note 2 3 2 3_Validatio rules" xfId="4572"/>
    <cellStyle name="Note 2 3 2 4" xfId="4573"/>
    <cellStyle name="Note 2 3 2 4 2" xfId="4574"/>
    <cellStyle name="Note 2 3 2 4 3" xfId="4575"/>
    <cellStyle name="Note 2 3 2 4 4" xfId="4576"/>
    <cellStyle name="Note 2 3 2 4 5" xfId="4577"/>
    <cellStyle name="Note 2 3 2 4 6" xfId="4578"/>
    <cellStyle name="Note 2 3 2 4_Validatio rules" xfId="4579"/>
    <cellStyle name="Note 2 3 2 5" xfId="4580"/>
    <cellStyle name="Note 2 3 2 6" xfId="4581"/>
    <cellStyle name="Note 2 3 2 7" xfId="4582"/>
    <cellStyle name="Note 2 3 2 8" xfId="4583"/>
    <cellStyle name="Note 2 3 2 9" xfId="4584"/>
    <cellStyle name="Note 2 3 2_Validatio rules" xfId="4585"/>
    <cellStyle name="Note 2 3 3" xfId="4586"/>
    <cellStyle name="Note 2 3 3 2" xfId="4587"/>
    <cellStyle name="Note 2 3 3 2 2" xfId="4588"/>
    <cellStyle name="Note 2 3 3 2 2 2" xfId="4589"/>
    <cellStyle name="Note 2 3 3 2 2 3" xfId="4590"/>
    <cellStyle name="Note 2 3 3 2 2 4" xfId="4591"/>
    <cellStyle name="Note 2 3 3 2 2 5" xfId="4592"/>
    <cellStyle name="Note 2 3 3 2 2 6" xfId="4593"/>
    <cellStyle name="Note 2 3 3 2 2_Validatio rules" xfId="4594"/>
    <cellStyle name="Note 2 3 3 2 3" xfId="4595"/>
    <cellStyle name="Note 2 3 3 2 4" xfId="4596"/>
    <cellStyle name="Note 2 3 3 2 5" xfId="4597"/>
    <cellStyle name="Note 2 3 3 2 6" xfId="4598"/>
    <cellStyle name="Note 2 3 3 2 7" xfId="4599"/>
    <cellStyle name="Note 2 3 3 2_Validatio rules" xfId="4600"/>
    <cellStyle name="Note 2 3 3 3" xfId="4601"/>
    <cellStyle name="Note 2 3 3 3 2" xfId="4602"/>
    <cellStyle name="Note 2 3 3 3 3" xfId="4603"/>
    <cellStyle name="Note 2 3 3 3 4" xfId="4604"/>
    <cellStyle name="Note 2 3 3 3 5" xfId="4605"/>
    <cellStyle name="Note 2 3 3 3 6" xfId="4606"/>
    <cellStyle name="Note 2 3 3 3_Validatio rules" xfId="4607"/>
    <cellStyle name="Note 2 3 3 4" xfId="4608"/>
    <cellStyle name="Note 2 3 3 5" xfId="4609"/>
    <cellStyle name="Note 2 3 3 6" xfId="4610"/>
    <cellStyle name="Note 2 3 3 7" xfId="4611"/>
    <cellStyle name="Note 2 3 3 8" xfId="4612"/>
    <cellStyle name="Note 2 3 3 9" xfId="4613"/>
    <cellStyle name="Note 2 3 3_Validatio rules" xfId="4614"/>
    <cellStyle name="Note 2 3 4" xfId="4615"/>
    <cellStyle name="Note 2 3 4 2" xfId="4616"/>
    <cellStyle name="Note 2 3 4 2 2" xfId="4617"/>
    <cellStyle name="Note 2 3 4 2 3" xfId="4618"/>
    <cellStyle name="Note 2 3 4 2 4" xfId="4619"/>
    <cellStyle name="Note 2 3 4 2 5" xfId="4620"/>
    <cellStyle name="Note 2 3 4 2 6" xfId="4621"/>
    <cellStyle name="Note 2 3 4 2_Validatio rules" xfId="4622"/>
    <cellStyle name="Note 2 3 4 3" xfId="4623"/>
    <cellStyle name="Note 2 3 4 4" xfId="4624"/>
    <cellStyle name="Note 2 3 4 5" xfId="4625"/>
    <cellStyle name="Note 2 3 4 6" xfId="4626"/>
    <cellStyle name="Note 2 3 4 7" xfId="4627"/>
    <cellStyle name="Note 2 3 4_Validatio rules" xfId="4628"/>
    <cellStyle name="Note 2 3 5" xfId="4629"/>
    <cellStyle name="Note 2 3 5 2" xfId="4630"/>
    <cellStyle name="Note 2 3 5 3" xfId="4631"/>
    <cellStyle name="Note 2 3 5 4" xfId="4632"/>
    <cellStyle name="Note 2 3 5 5" xfId="4633"/>
    <cellStyle name="Note 2 3 5 6" xfId="4634"/>
    <cellStyle name="Note 2 3 5_Validatio rules" xfId="4635"/>
    <cellStyle name="Note 2 3 6" xfId="4636"/>
    <cellStyle name="Note 2 3 7" xfId="4637"/>
    <cellStyle name="Note 2 3 8" xfId="4638"/>
    <cellStyle name="Note 2 3 9" xfId="4639"/>
    <cellStyle name="Note 2 3_Validatio rules" xfId="4640"/>
    <cellStyle name="Note 2 4" xfId="4641"/>
    <cellStyle name="Note 2 4 10" xfId="4642"/>
    <cellStyle name="Note 2 4 2" xfId="4643"/>
    <cellStyle name="Note 2 4 2 2" xfId="4644"/>
    <cellStyle name="Note 2 4 2 2 2" xfId="4645"/>
    <cellStyle name="Note 2 4 2 2 3" xfId="4646"/>
    <cellStyle name="Note 2 4 2 2 4" xfId="4647"/>
    <cellStyle name="Note 2 4 2 2 5" xfId="4648"/>
    <cellStyle name="Note 2 4 2 2 6" xfId="4649"/>
    <cellStyle name="Note 2 4 2 2_Validatio rules" xfId="4650"/>
    <cellStyle name="Note 2 4 2 3" xfId="4651"/>
    <cellStyle name="Note 2 4 2 4" xfId="4652"/>
    <cellStyle name="Note 2 4 2 5" xfId="4653"/>
    <cellStyle name="Note 2 4 2 6" xfId="4654"/>
    <cellStyle name="Note 2 4 2 7" xfId="4655"/>
    <cellStyle name="Note 2 4 2_Validatio rules" xfId="4656"/>
    <cellStyle name="Note 2 4 3" xfId="4657"/>
    <cellStyle name="Note 2 4 3 2" xfId="4658"/>
    <cellStyle name="Note 2 4 3 2 2" xfId="4659"/>
    <cellStyle name="Note 2 4 3 2 3" xfId="4660"/>
    <cellStyle name="Note 2 4 3 2 4" xfId="4661"/>
    <cellStyle name="Note 2 4 3 2 5" xfId="4662"/>
    <cellStyle name="Note 2 4 3 2 6" xfId="4663"/>
    <cellStyle name="Note 2 4 3 2_Validatio rules" xfId="4664"/>
    <cellStyle name="Note 2 4 3 3" xfId="4665"/>
    <cellStyle name="Note 2 4 3 4" xfId="4666"/>
    <cellStyle name="Note 2 4 3 5" xfId="4667"/>
    <cellStyle name="Note 2 4 3 6" xfId="4668"/>
    <cellStyle name="Note 2 4 3 7" xfId="4669"/>
    <cellStyle name="Note 2 4 3_Validatio rules" xfId="4670"/>
    <cellStyle name="Note 2 4 4" xfId="4671"/>
    <cellStyle name="Note 2 4 4 2" xfId="4672"/>
    <cellStyle name="Note 2 4 4 3" xfId="4673"/>
    <cellStyle name="Note 2 4 4 4" xfId="4674"/>
    <cellStyle name="Note 2 4 4 5" xfId="4675"/>
    <cellStyle name="Note 2 4 4 6" xfId="4676"/>
    <cellStyle name="Note 2 4 4_Validatio rules" xfId="4677"/>
    <cellStyle name="Note 2 4 5" xfId="4678"/>
    <cellStyle name="Note 2 4 6" xfId="4679"/>
    <cellStyle name="Note 2 4 7" xfId="4680"/>
    <cellStyle name="Note 2 4 8" xfId="4681"/>
    <cellStyle name="Note 2 4 9" xfId="4682"/>
    <cellStyle name="Note 2 4_Validatio rules" xfId="4683"/>
    <cellStyle name="Note 2 5" xfId="4684"/>
    <cellStyle name="Note 2 5 2" xfId="4685"/>
    <cellStyle name="Note 2 5 2 2" xfId="4686"/>
    <cellStyle name="Note 2 5 2 2 2" xfId="4687"/>
    <cellStyle name="Note 2 5 2 2 3" xfId="4688"/>
    <cellStyle name="Note 2 5 2 2 4" xfId="4689"/>
    <cellStyle name="Note 2 5 2 2 5" xfId="4690"/>
    <cellStyle name="Note 2 5 2 2 6" xfId="4691"/>
    <cellStyle name="Note 2 5 2 2_Validatio rules" xfId="4692"/>
    <cellStyle name="Note 2 5 2 3" xfId="4693"/>
    <cellStyle name="Note 2 5 2 4" xfId="4694"/>
    <cellStyle name="Note 2 5 2 5" xfId="4695"/>
    <cellStyle name="Note 2 5 2 6" xfId="4696"/>
    <cellStyle name="Note 2 5 2 7" xfId="4697"/>
    <cellStyle name="Note 2 5 2_Validatio rules" xfId="4698"/>
    <cellStyle name="Note 2 5 3" xfId="4699"/>
    <cellStyle name="Note 2 5 3 2" xfId="4700"/>
    <cellStyle name="Note 2 5 3 3" xfId="4701"/>
    <cellStyle name="Note 2 5 3 4" xfId="4702"/>
    <cellStyle name="Note 2 5 3 5" xfId="4703"/>
    <cellStyle name="Note 2 5 3 6" xfId="4704"/>
    <cellStyle name="Note 2 5 3_Validatio rules" xfId="4705"/>
    <cellStyle name="Note 2 5 4" xfId="4706"/>
    <cellStyle name="Note 2 5 5" xfId="4707"/>
    <cellStyle name="Note 2 5 6" xfId="4708"/>
    <cellStyle name="Note 2 5 7" xfId="4709"/>
    <cellStyle name="Note 2 5 8" xfId="4710"/>
    <cellStyle name="Note 2 5 9" xfId="4711"/>
    <cellStyle name="Note 2 5_Validatio rules" xfId="4712"/>
    <cellStyle name="Note 2 6" xfId="4713"/>
    <cellStyle name="Note 2 6 2" xfId="4714"/>
    <cellStyle name="Note 2 6 2 2" xfId="4715"/>
    <cellStyle name="Note 2 6 2 3" xfId="4716"/>
    <cellStyle name="Note 2 6 2 4" xfId="4717"/>
    <cellStyle name="Note 2 6 2 5" xfId="4718"/>
    <cellStyle name="Note 2 6 2 6" xfId="4719"/>
    <cellStyle name="Note 2 6 2_Validatio rules" xfId="4720"/>
    <cellStyle name="Note 2 6 3" xfId="4721"/>
    <cellStyle name="Note 2 6 4" xfId="4722"/>
    <cellStyle name="Note 2 6 5" xfId="4723"/>
    <cellStyle name="Note 2 6 6" xfId="4724"/>
    <cellStyle name="Note 2 6 7" xfId="4725"/>
    <cellStyle name="Note 2 6_Validatio rules" xfId="4726"/>
    <cellStyle name="Note 2 7" xfId="4727"/>
    <cellStyle name="Note 2 7 2" xfId="4728"/>
    <cellStyle name="Note 2 7 3" xfId="4729"/>
    <cellStyle name="Note 2 7 4" xfId="4730"/>
    <cellStyle name="Note 2 7 5" xfId="4731"/>
    <cellStyle name="Note 2 7 6" xfId="4732"/>
    <cellStyle name="Note 2 7_Validatio rules" xfId="4733"/>
    <cellStyle name="Note 2 8" xfId="4734"/>
    <cellStyle name="Note 2 9" xfId="4735"/>
    <cellStyle name="Note 2_Validatio rules" xfId="4736"/>
    <cellStyle name="Note 3" xfId="4737"/>
    <cellStyle name="Note 3 10" xfId="4738"/>
    <cellStyle name="Note 3 11" xfId="4739"/>
    <cellStyle name="Note 3 12" xfId="4740"/>
    <cellStyle name="Note 3 13" xfId="4741"/>
    <cellStyle name="Note 3 2" xfId="4742"/>
    <cellStyle name="Note 3 2 10" xfId="4743"/>
    <cellStyle name="Note 3 2 11" xfId="4744"/>
    <cellStyle name="Note 3 2 2" xfId="4745"/>
    <cellStyle name="Note 3 2 2 10" xfId="4746"/>
    <cellStyle name="Note 3 2 2 2" xfId="4747"/>
    <cellStyle name="Note 3 2 2 2 2" xfId="4748"/>
    <cellStyle name="Note 3 2 2 2 2 2" xfId="4749"/>
    <cellStyle name="Note 3 2 2 2 2 3" xfId="4750"/>
    <cellStyle name="Note 3 2 2 2 2 4" xfId="4751"/>
    <cellStyle name="Note 3 2 2 2 2 5" xfId="4752"/>
    <cellStyle name="Note 3 2 2 2 2 6" xfId="4753"/>
    <cellStyle name="Note 3 2 2 2 2_Validatio rules" xfId="4754"/>
    <cellStyle name="Note 3 2 2 2 3" xfId="4755"/>
    <cellStyle name="Note 3 2 2 2 4" xfId="4756"/>
    <cellStyle name="Note 3 2 2 2 5" xfId="4757"/>
    <cellStyle name="Note 3 2 2 2 6" xfId="4758"/>
    <cellStyle name="Note 3 2 2 2 7" xfId="4759"/>
    <cellStyle name="Note 3 2 2 2_Validatio rules" xfId="4760"/>
    <cellStyle name="Note 3 2 2 3" xfId="4761"/>
    <cellStyle name="Note 3 2 2 3 2" xfId="4762"/>
    <cellStyle name="Note 3 2 2 3 2 2" xfId="4763"/>
    <cellStyle name="Note 3 2 2 3 2 3" xfId="4764"/>
    <cellStyle name="Note 3 2 2 3 2 4" xfId="4765"/>
    <cellStyle name="Note 3 2 2 3 2 5" xfId="4766"/>
    <cellStyle name="Note 3 2 2 3 2 6" xfId="4767"/>
    <cellStyle name="Note 3 2 2 3 2_Validatio rules" xfId="4768"/>
    <cellStyle name="Note 3 2 2 3 3" xfId="4769"/>
    <cellStyle name="Note 3 2 2 3 4" xfId="4770"/>
    <cellStyle name="Note 3 2 2 3 5" xfId="4771"/>
    <cellStyle name="Note 3 2 2 3 6" xfId="4772"/>
    <cellStyle name="Note 3 2 2 3 7" xfId="4773"/>
    <cellStyle name="Note 3 2 2 3_Validatio rules" xfId="4774"/>
    <cellStyle name="Note 3 2 2 4" xfId="4775"/>
    <cellStyle name="Note 3 2 2 4 2" xfId="4776"/>
    <cellStyle name="Note 3 2 2 4 3" xfId="4777"/>
    <cellStyle name="Note 3 2 2 4 4" xfId="4778"/>
    <cellStyle name="Note 3 2 2 4 5" xfId="4779"/>
    <cellStyle name="Note 3 2 2 4 6" xfId="4780"/>
    <cellStyle name="Note 3 2 2 4_Validatio rules" xfId="4781"/>
    <cellStyle name="Note 3 2 2 5" xfId="4782"/>
    <cellStyle name="Note 3 2 2 6" xfId="4783"/>
    <cellStyle name="Note 3 2 2 7" xfId="4784"/>
    <cellStyle name="Note 3 2 2 8" xfId="4785"/>
    <cellStyle name="Note 3 2 2 9" xfId="4786"/>
    <cellStyle name="Note 3 2 2_Validatio rules" xfId="4787"/>
    <cellStyle name="Note 3 2 3" xfId="4788"/>
    <cellStyle name="Note 3 2 3 2" xfId="4789"/>
    <cellStyle name="Note 3 2 3 2 2" xfId="4790"/>
    <cellStyle name="Note 3 2 3 2 2 2" xfId="4791"/>
    <cellStyle name="Note 3 2 3 2 2 3" xfId="4792"/>
    <cellStyle name="Note 3 2 3 2 2 4" xfId="4793"/>
    <cellStyle name="Note 3 2 3 2 2 5" xfId="4794"/>
    <cellStyle name="Note 3 2 3 2 2 6" xfId="4795"/>
    <cellStyle name="Note 3 2 3 2 2_Validatio rules" xfId="4796"/>
    <cellStyle name="Note 3 2 3 2 3" xfId="4797"/>
    <cellStyle name="Note 3 2 3 2 4" xfId="4798"/>
    <cellStyle name="Note 3 2 3 2 5" xfId="4799"/>
    <cellStyle name="Note 3 2 3 2 6" xfId="4800"/>
    <cellStyle name="Note 3 2 3 2 7" xfId="4801"/>
    <cellStyle name="Note 3 2 3 2_Validatio rules" xfId="4802"/>
    <cellStyle name="Note 3 2 3 3" xfId="4803"/>
    <cellStyle name="Note 3 2 3 3 2" xfId="4804"/>
    <cellStyle name="Note 3 2 3 3 3" xfId="4805"/>
    <cellStyle name="Note 3 2 3 3 4" xfId="4806"/>
    <cellStyle name="Note 3 2 3 3 5" xfId="4807"/>
    <cellStyle name="Note 3 2 3 3 6" xfId="4808"/>
    <cellStyle name="Note 3 2 3 3_Validatio rules" xfId="4809"/>
    <cellStyle name="Note 3 2 3 4" xfId="4810"/>
    <cellStyle name="Note 3 2 3 5" xfId="4811"/>
    <cellStyle name="Note 3 2 3 6" xfId="4812"/>
    <cellStyle name="Note 3 2 3 7" xfId="4813"/>
    <cellStyle name="Note 3 2 3 8" xfId="4814"/>
    <cellStyle name="Note 3 2 3 9" xfId="4815"/>
    <cellStyle name="Note 3 2 3_Validatio rules" xfId="4816"/>
    <cellStyle name="Note 3 2 4" xfId="4817"/>
    <cellStyle name="Note 3 2 4 2" xfId="4818"/>
    <cellStyle name="Note 3 2 4 2 2" xfId="4819"/>
    <cellStyle name="Note 3 2 4 2 3" xfId="4820"/>
    <cellStyle name="Note 3 2 4 2 4" xfId="4821"/>
    <cellStyle name="Note 3 2 4 2 5" xfId="4822"/>
    <cellStyle name="Note 3 2 4 2 6" xfId="4823"/>
    <cellStyle name="Note 3 2 4 2_Validatio rules" xfId="4824"/>
    <cellStyle name="Note 3 2 4 3" xfId="4825"/>
    <cellStyle name="Note 3 2 4 4" xfId="4826"/>
    <cellStyle name="Note 3 2 4 5" xfId="4827"/>
    <cellStyle name="Note 3 2 4 6" xfId="4828"/>
    <cellStyle name="Note 3 2 4 7" xfId="4829"/>
    <cellStyle name="Note 3 2 4_Validatio rules" xfId="4830"/>
    <cellStyle name="Note 3 2 5" xfId="4831"/>
    <cellStyle name="Note 3 2 5 2" xfId="4832"/>
    <cellStyle name="Note 3 2 5 3" xfId="4833"/>
    <cellStyle name="Note 3 2 5 4" xfId="4834"/>
    <cellStyle name="Note 3 2 5 5" xfId="4835"/>
    <cellStyle name="Note 3 2 5 6" xfId="4836"/>
    <cellStyle name="Note 3 2 5_Validatio rules" xfId="4837"/>
    <cellStyle name="Note 3 2 6" xfId="4838"/>
    <cellStyle name="Note 3 2 7" xfId="4839"/>
    <cellStyle name="Note 3 2 8" xfId="4840"/>
    <cellStyle name="Note 3 2 9" xfId="4841"/>
    <cellStyle name="Note 3 2_Validatio rules" xfId="4842"/>
    <cellStyle name="Note 3 3" xfId="4843"/>
    <cellStyle name="Note 3 3 10" xfId="4844"/>
    <cellStyle name="Note 3 3 11" xfId="4845"/>
    <cellStyle name="Note 3 3 2" xfId="4846"/>
    <cellStyle name="Note 3 3 2 10" xfId="4847"/>
    <cellStyle name="Note 3 3 2 2" xfId="4848"/>
    <cellStyle name="Note 3 3 2 2 2" xfId="4849"/>
    <cellStyle name="Note 3 3 2 2 2 2" xfId="4850"/>
    <cellStyle name="Note 3 3 2 2 2 3" xfId="4851"/>
    <cellStyle name="Note 3 3 2 2 2 4" xfId="4852"/>
    <cellStyle name="Note 3 3 2 2 2 5" xfId="4853"/>
    <cellStyle name="Note 3 3 2 2 2 6" xfId="4854"/>
    <cellStyle name="Note 3 3 2 2 2_Validatio rules" xfId="4855"/>
    <cellStyle name="Note 3 3 2 2 3" xfId="4856"/>
    <cellStyle name="Note 3 3 2 2 4" xfId="4857"/>
    <cellStyle name="Note 3 3 2 2 5" xfId="4858"/>
    <cellStyle name="Note 3 3 2 2 6" xfId="4859"/>
    <cellStyle name="Note 3 3 2 2 7" xfId="4860"/>
    <cellStyle name="Note 3 3 2 2_Validatio rules" xfId="4861"/>
    <cellStyle name="Note 3 3 2 3" xfId="4862"/>
    <cellStyle name="Note 3 3 2 3 2" xfId="4863"/>
    <cellStyle name="Note 3 3 2 3 2 2" xfId="4864"/>
    <cellStyle name="Note 3 3 2 3 2 3" xfId="4865"/>
    <cellStyle name="Note 3 3 2 3 2 4" xfId="4866"/>
    <cellStyle name="Note 3 3 2 3 2 5" xfId="4867"/>
    <cellStyle name="Note 3 3 2 3 2 6" xfId="4868"/>
    <cellStyle name="Note 3 3 2 3 2_Validatio rules" xfId="4869"/>
    <cellStyle name="Note 3 3 2 3 3" xfId="4870"/>
    <cellStyle name="Note 3 3 2 3 4" xfId="4871"/>
    <cellStyle name="Note 3 3 2 3 5" xfId="4872"/>
    <cellStyle name="Note 3 3 2 3 6" xfId="4873"/>
    <cellStyle name="Note 3 3 2 3 7" xfId="4874"/>
    <cellStyle name="Note 3 3 2 3_Validatio rules" xfId="4875"/>
    <cellStyle name="Note 3 3 2 4" xfId="4876"/>
    <cellStyle name="Note 3 3 2 4 2" xfId="4877"/>
    <cellStyle name="Note 3 3 2 4 3" xfId="4878"/>
    <cellStyle name="Note 3 3 2 4 4" xfId="4879"/>
    <cellStyle name="Note 3 3 2 4 5" xfId="4880"/>
    <cellStyle name="Note 3 3 2 4 6" xfId="4881"/>
    <cellStyle name="Note 3 3 2 4_Validatio rules" xfId="4882"/>
    <cellStyle name="Note 3 3 2 5" xfId="4883"/>
    <cellStyle name="Note 3 3 2 6" xfId="4884"/>
    <cellStyle name="Note 3 3 2 7" xfId="4885"/>
    <cellStyle name="Note 3 3 2 8" xfId="4886"/>
    <cellStyle name="Note 3 3 2 9" xfId="4887"/>
    <cellStyle name="Note 3 3 2_Validatio rules" xfId="4888"/>
    <cellStyle name="Note 3 3 3" xfId="4889"/>
    <cellStyle name="Note 3 3 3 2" xfId="4890"/>
    <cellStyle name="Note 3 3 3 2 2" xfId="4891"/>
    <cellStyle name="Note 3 3 3 2 2 2" xfId="4892"/>
    <cellStyle name="Note 3 3 3 2 2 3" xfId="4893"/>
    <cellStyle name="Note 3 3 3 2 2 4" xfId="4894"/>
    <cellStyle name="Note 3 3 3 2 2 5" xfId="4895"/>
    <cellStyle name="Note 3 3 3 2 2 6" xfId="4896"/>
    <cellStyle name="Note 3 3 3 2 2_Validatio rules" xfId="4897"/>
    <cellStyle name="Note 3 3 3 2 3" xfId="4898"/>
    <cellStyle name="Note 3 3 3 2 4" xfId="4899"/>
    <cellStyle name="Note 3 3 3 2 5" xfId="4900"/>
    <cellStyle name="Note 3 3 3 2 6" xfId="4901"/>
    <cellStyle name="Note 3 3 3 2 7" xfId="4902"/>
    <cellStyle name="Note 3 3 3 2_Validatio rules" xfId="4903"/>
    <cellStyle name="Note 3 3 3 3" xfId="4904"/>
    <cellStyle name="Note 3 3 3 3 2" xfId="4905"/>
    <cellStyle name="Note 3 3 3 3 3" xfId="4906"/>
    <cellStyle name="Note 3 3 3 3 4" xfId="4907"/>
    <cellStyle name="Note 3 3 3 3 5" xfId="4908"/>
    <cellStyle name="Note 3 3 3 3 6" xfId="4909"/>
    <cellStyle name="Note 3 3 3 3_Validatio rules" xfId="4910"/>
    <cellStyle name="Note 3 3 3 4" xfId="4911"/>
    <cellStyle name="Note 3 3 3 5" xfId="4912"/>
    <cellStyle name="Note 3 3 3 6" xfId="4913"/>
    <cellStyle name="Note 3 3 3 7" xfId="4914"/>
    <cellStyle name="Note 3 3 3 8" xfId="4915"/>
    <cellStyle name="Note 3 3 3 9" xfId="4916"/>
    <cellStyle name="Note 3 3 3_Validatio rules" xfId="4917"/>
    <cellStyle name="Note 3 3 4" xfId="4918"/>
    <cellStyle name="Note 3 3 4 2" xfId="4919"/>
    <cellStyle name="Note 3 3 4 2 2" xfId="4920"/>
    <cellStyle name="Note 3 3 4 2 3" xfId="4921"/>
    <cellStyle name="Note 3 3 4 2 4" xfId="4922"/>
    <cellStyle name="Note 3 3 4 2 5" xfId="4923"/>
    <cellStyle name="Note 3 3 4 2 6" xfId="4924"/>
    <cellStyle name="Note 3 3 4 2_Validatio rules" xfId="4925"/>
    <cellStyle name="Note 3 3 4 3" xfId="4926"/>
    <cellStyle name="Note 3 3 4 4" xfId="4927"/>
    <cellStyle name="Note 3 3 4 5" xfId="4928"/>
    <cellStyle name="Note 3 3 4 6" xfId="4929"/>
    <cellStyle name="Note 3 3 4 7" xfId="4930"/>
    <cellStyle name="Note 3 3 4_Validatio rules" xfId="4931"/>
    <cellStyle name="Note 3 3 5" xfId="4932"/>
    <cellStyle name="Note 3 3 5 2" xfId="4933"/>
    <cellStyle name="Note 3 3 5 3" xfId="4934"/>
    <cellStyle name="Note 3 3 5 4" xfId="4935"/>
    <cellStyle name="Note 3 3 5 5" xfId="4936"/>
    <cellStyle name="Note 3 3 5 6" xfId="4937"/>
    <cellStyle name="Note 3 3 5_Validatio rules" xfId="4938"/>
    <cellStyle name="Note 3 3 6" xfId="4939"/>
    <cellStyle name="Note 3 3 7" xfId="4940"/>
    <cellStyle name="Note 3 3 8" xfId="4941"/>
    <cellStyle name="Note 3 3 9" xfId="4942"/>
    <cellStyle name="Note 3 3_Validatio rules" xfId="4943"/>
    <cellStyle name="Note 3 4" xfId="4944"/>
    <cellStyle name="Note 3 4 10" xfId="4945"/>
    <cellStyle name="Note 3 4 2" xfId="4946"/>
    <cellStyle name="Note 3 4 2 2" xfId="4947"/>
    <cellStyle name="Note 3 4 2 2 2" xfId="4948"/>
    <cellStyle name="Note 3 4 2 2 3" xfId="4949"/>
    <cellStyle name="Note 3 4 2 2 4" xfId="4950"/>
    <cellStyle name="Note 3 4 2 2 5" xfId="4951"/>
    <cellStyle name="Note 3 4 2 2 6" xfId="4952"/>
    <cellStyle name="Note 3 4 2 2_Validatio rules" xfId="4953"/>
    <cellStyle name="Note 3 4 2 3" xfId="4954"/>
    <cellStyle name="Note 3 4 2 4" xfId="4955"/>
    <cellStyle name="Note 3 4 2 5" xfId="4956"/>
    <cellStyle name="Note 3 4 2 6" xfId="4957"/>
    <cellStyle name="Note 3 4 2 7" xfId="4958"/>
    <cellStyle name="Note 3 4 2_Validatio rules" xfId="4959"/>
    <cellStyle name="Note 3 4 3" xfId="4960"/>
    <cellStyle name="Note 3 4 3 2" xfId="4961"/>
    <cellStyle name="Note 3 4 3 2 2" xfId="4962"/>
    <cellStyle name="Note 3 4 3 2 3" xfId="4963"/>
    <cellStyle name="Note 3 4 3 2 4" xfId="4964"/>
    <cellStyle name="Note 3 4 3 2 5" xfId="4965"/>
    <cellStyle name="Note 3 4 3 2 6" xfId="4966"/>
    <cellStyle name="Note 3 4 3 2_Validatio rules" xfId="4967"/>
    <cellStyle name="Note 3 4 3 3" xfId="4968"/>
    <cellStyle name="Note 3 4 3 4" xfId="4969"/>
    <cellStyle name="Note 3 4 3 5" xfId="4970"/>
    <cellStyle name="Note 3 4 3 6" xfId="4971"/>
    <cellStyle name="Note 3 4 3 7" xfId="4972"/>
    <cellStyle name="Note 3 4 3_Validatio rules" xfId="4973"/>
    <cellStyle name="Note 3 4 4" xfId="4974"/>
    <cellStyle name="Note 3 4 4 2" xfId="4975"/>
    <cellStyle name="Note 3 4 4 3" xfId="4976"/>
    <cellStyle name="Note 3 4 4 4" xfId="4977"/>
    <cellStyle name="Note 3 4 4 5" xfId="4978"/>
    <cellStyle name="Note 3 4 4 6" xfId="4979"/>
    <cellStyle name="Note 3 4 4_Validatio rules" xfId="4980"/>
    <cellStyle name="Note 3 4 5" xfId="4981"/>
    <cellStyle name="Note 3 4 6" xfId="4982"/>
    <cellStyle name="Note 3 4 7" xfId="4983"/>
    <cellStyle name="Note 3 4 8" xfId="4984"/>
    <cellStyle name="Note 3 4 9" xfId="4985"/>
    <cellStyle name="Note 3 4_Validatio rules" xfId="4986"/>
    <cellStyle name="Note 3 5" xfId="4987"/>
    <cellStyle name="Note 3 5 2" xfId="4988"/>
    <cellStyle name="Note 3 5 2 2" xfId="4989"/>
    <cellStyle name="Note 3 5 2 2 2" xfId="4990"/>
    <cellStyle name="Note 3 5 2 2 3" xfId="4991"/>
    <cellStyle name="Note 3 5 2 2 4" xfId="4992"/>
    <cellStyle name="Note 3 5 2 2 5" xfId="4993"/>
    <cellStyle name="Note 3 5 2 2 6" xfId="4994"/>
    <cellStyle name="Note 3 5 2 2_Validatio rules" xfId="4995"/>
    <cellStyle name="Note 3 5 2 3" xfId="4996"/>
    <cellStyle name="Note 3 5 2 4" xfId="4997"/>
    <cellStyle name="Note 3 5 2 5" xfId="4998"/>
    <cellStyle name="Note 3 5 2 6" xfId="4999"/>
    <cellStyle name="Note 3 5 2 7" xfId="5000"/>
    <cellStyle name="Note 3 5 2_Validatio rules" xfId="5001"/>
    <cellStyle name="Note 3 5 3" xfId="5002"/>
    <cellStyle name="Note 3 5 3 2" xfId="5003"/>
    <cellStyle name="Note 3 5 3 3" xfId="5004"/>
    <cellStyle name="Note 3 5 3 4" xfId="5005"/>
    <cellStyle name="Note 3 5 3 5" xfId="5006"/>
    <cellStyle name="Note 3 5 3 6" xfId="5007"/>
    <cellStyle name="Note 3 5 3_Validatio rules" xfId="5008"/>
    <cellStyle name="Note 3 5 4" xfId="5009"/>
    <cellStyle name="Note 3 5 5" xfId="5010"/>
    <cellStyle name="Note 3 5 6" xfId="5011"/>
    <cellStyle name="Note 3 5 7" xfId="5012"/>
    <cellStyle name="Note 3 5 8" xfId="5013"/>
    <cellStyle name="Note 3 5 9" xfId="5014"/>
    <cellStyle name="Note 3 5_Validatio rules" xfId="5015"/>
    <cellStyle name="Note 3 6" xfId="5016"/>
    <cellStyle name="Note 3 6 2" xfId="5017"/>
    <cellStyle name="Note 3 6 2 2" xfId="5018"/>
    <cellStyle name="Note 3 6 2 3" xfId="5019"/>
    <cellStyle name="Note 3 6 2 4" xfId="5020"/>
    <cellStyle name="Note 3 6 2 5" xfId="5021"/>
    <cellStyle name="Note 3 6 2 6" xfId="5022"/>
    <cellStyle name="Note 3 6 2_Validatio rules" xfId="5023"/>
    <cellStyle name="Note 3 6 3" xfId="5024"/>
    <cellStyle name="Note 3 6 4" xfId="5025"/>
    <cellStyle name="Note 3 6 5" xfId="5026"/>
    <cellStyle name="Note 3 6 6" xfId="5027"/>
    <cellStyle name="Note 3 6 7" xfId="5028"/>
    <cellStyle name="Note 3 6_Validatio rules" xfId="5029"/>
    <cellStyle name="Note 3 7" xfId="5030"/>
    <cellStyle name="Note 3 7 2" xfId="5031"/>
    <cellStyle name="Note 3 7 3" xfId="5032"/>
    <cellStyle name="Note 3 7 4" xfId="5033"/>
    <cellStyle name="Note 3 7 5" xfId="5034"/>
    <cellStyle name="Note 3 7 6" xfId="5035"/>
    <cellStyle name="Note 3 7_Validatio rules" xfId="5036"/>
    <cellStyle name="Note 3 8" xfId="5037"/>
    <cellStyle name="Note 3 9" xfId="5038"/>
    <cellStyle name="Note 3_Validatio rules" xfId="5039"/>
    <cellStyle name="Összesen" xfId="5040"/>
    <cellStyle name="Összesen 10" xfId="5041"/>
    <cellStyle name="Összesen 11" xfId="5042"/>
    <cellStyle name="Összesen 12" xfId="5043"/>
    <cellStyle name="Összesen 13" xfId="5044"/>
    <cellStyle name="Összesen 2" xfId="5045"/>
    <cellStyle name="Összesen 2 10" xfId="5046"/>
    <cellStyle name="Összesen 2 11" xfId="5047"/>
    <cellStyle name="Összesen 2 2" xfId="5048"/>
    <cellStyle name="Összesen 2 2 10" xfId="5049"/>
    <cellStyle name="Összesen 2 2 2" xfId="5050"/>
    <cellStyle name="Összesen 2 2 2 2" xfId="5051"/>
    <cellStyle name="Összesen 2 2 2 2 2" xfId="5052"/>
    <cellStyle name="Összesen 2 2 2 2 3" xfId="5053"/>
    <cellStyle name="Összesen 2 2 2 2 4" xfId="5054"/>
    <cellStyle name="Összesen 2 2 2 2 5" xfId="5055"/>
    <cellStyle name="Összesen 2 2 2 2 6" xfId="5056"/>
    <cellStyle name="Összesen 2 2 2 2_Validatio rules" xfId="5057"/>
    <cellStyle name="Összesen 2 2 2 3" xfId="5058"/>
    <cellStyle name="Összesen 2 2 2 4" xfId="5059"/>
    <cellStyle name="Összesen 2 2 2 5" xfId="5060"/>
    <cellStyle name="Összesen 2 2 2 6" xfId="5061"/>
    <cellStyle name="Összesen 2 2 2 7" xfId="5062"/>
    <cellStyle name="Összesen 2 2 2_Validatio rules" xfId="5063"/>
    <cellStyle name="Összesen 2 2 3" xfId="5064"/>
    <cellStyle name="Összesen 2 2 3 2" xfId="5065"/>
    <cellStyle name="Összesen 2 2 3 2 2" xfId="5066"/>
    <cellStyle name="Összesen 2 2 3 2 3" xfId="5067"/>
    <cellStyle name="Összesen 2 2 3 2 4" xfId="5068"/>
    <cellStyle name="Összesen 2 2 3 2 5" xfId="5069"/>
    <cellStyle name="Összesen 2 2 3 2 6" xfId="5070"/>
    <cellStyle name="Összesen 2 2 3 2_Validatio rules" xfId="5071"/>
    <cellStyle name="Összesen 2 2 3 3" xfId="5072"/>
    <cellStyle name="Összesen 2 2 3 4" xfId="5073"/>
    <cellStyle name="Összesen 2 2 3 5" xfId="5074"/>
    <cellStyle name="Összesen 2 2 3 6" xfId="5075"/>
    <cellStyle name="Összesen 2 2 3 7" xfId="5076"/>
    <cellStyle name="Összesen 2 2 3_Validatio rules" xfId="5077"/>
    <cellStyle name="Összesen 2 2 4" xfId="5078"/>
    <cellStyle name="Összesen 2 2 4 2" xfId="5079"/>
    <cellStyle name="Összesen 2 2 4 3" xfId="5080"/>
    <cellStyle name="Összesen 2 2 4 4" xfId="5081"/>
    <cellStyle name="Összesen 2 2 4 5" xfId="5082"/>
    <cellStyle name="Összesen 2 2 4 6" xfId="5083"/>
    <cellStyle name="Összesen 2 2 4_Validatio rules" xfId="5084"/>
    <cellStyle name="Összesen 2 2 5" xfId="5085"/>
    <cellStyle name="Összesen 2 2 6" xfId="5086"/>
    <cellStyle name="Összesen 2 2 7" xfId="5087"/>
    <cellStyle name="Összesen 2 2 8" xfId="5088"/>
    <cellStyle name="Összesen 2 2 9" xfId="5089"/>
    <cellStyle name="Összesen 2 2_Validatio rules" xfId="5090"/>
    <cellStyle name="Összesen 2 3" xfId="5091"/>
    <cellStyle name="Összesen 2 3 2" xfId="5092"/>
    <cellStyle name="Összesen 2 3 2 2" xfId="5093"/>
    <cellStyle name="Összesen 2 3 2 2 2" xfId="5094"/>
    <cellStyle name="Összesen 2 3 2 2 3" xfId="5095"/>
    <cellStyle name="Összesen 2 3 2 2 4" xfId="5096"/>
    <cellStyle name="Összesen 2 3 2 2 5" xfId="5097"/>
    <cellStyle name="Összesen 2 3 2 2 6" xfId="5098"/>
    <cellStyle name="Összesen 2 3 2 2_Validatio rules" xfId="5099"/>
    <cellStyle name="Összesen 2 3 2 3" xfId="5100"/>
    <cellStyle name="Összesen 2 3 2 4" xfId="5101"/>
    <cellStyle name="Összesen 2 3 2 5" xfId="5102"/>
    <cellStyle name="Összesen 2 3 2 6" xfId="5103"/>
    <cellStyle name="Összesen 2 3 2 7" xfId="5104"/>
    <cellStyle name="Összesen 2 3 2_Validatio rules" xfId="5105"/>
    <cellStyle name="Összesen 2 3 3" xfId="5106"/>
    <cellStyle name="Összesen 2 3 3 2" xfId="5107"/>
    <cellStyle name="Összesen 2 3 3 3" xfId="5108"/>
    <cellStyle name="Összesen 2 3 3 4" xfId="5109"/>
    <cellStyle name="Összesen 2 3 3 5" xfId="5110"/>
    <cellStyle name="Összesen 2 3 3 6" xfId="5111"/>
    <cellStyle name="Összesen 2 3 3_Validatio rules" xfId="5112"/>
    <cellStyle name="Összesen 2 3 4" xfId="5113"/>
    <cellStyle name="Összesen 2 3 5" xfId="5114"/>
    <cellStyle name="Összesen 2 3 6" xfId="5115"/>
    <cellStyle name="Összesen 2 3 7" xfId="5116"/>
    <cellStyle name="Összesen 2 3 8" xfId="5117"/>
    <cellStyle name="Összesen 2 3 9" xfId="5118"/>
    <cellStyle name="Összesen 2 3_Validatio rules" xfId="5119"/>
    <cellStyle name="Összesen 2 4" xfId="5120"/>
    <cellStyle name="Összesen 2 4 2" xfId="5121"/>
    <cellStyle name="Összesen 2 4 2 2" xfId="5122"/>
    <cellStyle name="Összesen 2 4 2 3" xfId="5123"/>
    <cellStyle name="Összesen 2 4 2 4" xfId="5124"/>
    <cellStyle name="Összesen 2 4 2 5" xfId="5125"/>
    <cellStyle name="Összesen 2 4 2 6" xfId="5126"/>
    <cellStyle name="Összesen 2 4 2_Validatio rules" xfId="5127"/>
    <cellStyle name="Összesen 2 4 3" xfId="5128"/>
    <cellStyle name="Összesen 2 4 4" xfId="5129"/>
    <cellStyle name="Összesen 2 4 5" xfId="5130"/>
    <cellStyle name="Összesen 2 4 6" xfId="5131"/>
    <cellStyle name="Összesen 2 4 7" xfId="5132"/>
    <cellStyle name="Összesen 2 4_Validatio rules" xfId="5133"/>
    <cellStyle name="Összesen 2 5" xfId="5134"/>
    <cellStyle name="Összesen 2 5 2" xfId="5135"/>
    <cellStyle name="Összesen 2 5 3" xfId="5136"/>
    <cellStyle name="Összesen 2 5 4" xfId="5137"/>
    <cellStyle name="Összesen 2 5 5" xfId="5138"/>
    <cellStyle name="Összesen 2 5 6" xfId="5139"/>
    <cellStyle name="Összesen 2 5_Validatio rules" xfId="5140"/>
    <cellStyle name="Összesen 2 6" xfId="5141"/>
    <cellStyle name="Összesen 2 7" xfId="5142"/>
    <cellStyle name="Összesen 2 8" xfId="5143"/>
    <cellStyle name="Összesen 2 9" xfId="5144"/>
    <cellStyle name="Összesen 2_Validatio rules" xfId="5145"/>
    <cellStyle name="Összesen 3" xfId="5146"/>
    <cellStyle name="Összesen 3 10" xfId="5147"/>
    <cellStyle name="Összesen 3 11" xfId="5148"/>
    <cellStyle name="Összesen 3 2" xfId="5149"/>
    <cellStyle name="Összesen 3 2 10" xfId="5150"/>
    <cellStyle name="Összesen 3 2 2" xfId="5151"/>
    <cellStyle name="Összesen 3 2 2 2" xfId="5152"/>
    <cellStyle name="Összesen 3 2 2 2 2" xfId="5153"/>
    <cellStyle name="Összesen 3 2 2 2 3" xfId="5154"/>
    <cellStyle name="Összesen 3 2 2 2 4" xfId="5155"/>
    <cellStyle name="Összesen 3 2 2 2 5" xfId="5156"/>
    <cellStyle name="Összesen 3 2 2 2 6" xfId="5157"/>
    <cellStyle name="Összesen 3 2 2 2_Validatio rules" xfId="5158"/>
    <cellStyle name="Összesen 3 2 2 3" xfId="5159"/>
    <cellStyle name="Összesen 3 2 2 4" xfId="5160"/>
    <cellStyle name="Összesen 3 2 2 5" xfId="5161"/>
    <cellStyle name="Összesen 3 2 2 6" xfId="5162"/>
    <cellStyle name="Összesen 3 2 2 7" xfId="5163"/>
    <cellStyle name="Összesen 3 2 2_Validatio rules" xfId="5164"/>
    <cellStyle name="Összesen 3 2 3" xfId="5165"/>
    <cellStyle name="Összesen 3 2 3 2" xfId="5166"/>
    <cellStyle name="Összesen 3 2 3 2 2" xfId="5167"/>
    <cellStyle name="Összesen 3 2 3 2 3" xfId="5168"/>
    <cellStyle name="Összesen 3 2 3 2 4" xfId="5169"/>
    <cellStyle name="Összesen 3 2 3 2 5" xfId="5170"/>
    <cellStyle name="Összesen 3 2 3 2 6" xfId="5171"/>
    <cellStyle name="Összesen 3 2 3 2_Validatio rules" xfId="5172"/>
    <cellStyle name="Összesen 3 2 3 3" xfId="5173"/>
    <cellStyle name="Összesen 3 2 3 4" xfId="5174"/>
    <cellStyle name="Összesen 3 2 3 5" xfId="5175"/>
    <cellStyle name="Összesen 3 2 3 6" xfId="5176"/>
    <cellStyle name="Összesen 3 2 3 7" xfId="5177"/>
    <cellStyle name="Összesen 3 2 3_Validatio rules" xfId="5178"/>
    <cellStyle name="Összesen 3 2 4" xfId="5179"/>
    <cellStyle name="Összesen 3 2 4 2" xfId="5180"/>
    <cellStyle name="Összesen 3 2 4 3" xfId="5181"/>
    <cellStyle name="Összesen 3 2 4 4" xfId="5182"/>
    <cellStyle name="Összesen 3 2 4 5" xfId="5183"/>
    <cellStyle name="Összesen 3 2 4 6" xfId="5184"/>
    <cellStyle name="Összesen 3 2 4_Validatio rules" xfId="5185"/>
    <cellStyle name="Összesen 3 2 5" xfId="5186"/>
    <cellStyle name="Összesen 3 2 6" xfId="5187"/>
    <cellStyle name="Összesen 3 2 7" xfId="5188"/>
    <cellStyle name="Összesen 3 2 8" xfId="5189"/>
    <cellStyle name="Összesen 3 2 9" xfId="5190"/>
    <cellStyle name="Összesen 3 2_Validatio rules" xfId="5191"/>
    <cellStyle name="Összesen 3 3" xfId="5192"/>
    <cellStyle name="Összesen 3 3 2" xfId="5193"/>
    <cellStyle name="Összesen 3 3 2 2" xfId="5194"/>
    <cellStyle name="Összesen 3 3 2 2 2" xfId="5195"/>
    <cellStyle name="Összesen 3 3 2 2 3" xfId="5196"/>
    <cellStyle name="Összesen 3 3 2 2 4" xfId="5197"/>
    <cellStyle name="Összesen 3 3 2 2 5" xfId="5198"/>
    <cellStyle name="Összesen 3 3 2 2 6" xfId="5199"/>
    <cellStyle name="Összesen 3 3 2 2_Validatio rules" xfId="5200"/>
    <cellStyle name="Összesen 3 3 2 3" xfId="5201"/>
    <cellStyle name="Összesen 3 3 2 4" xfId="5202"/>
    <cellStyle name="Összesen 3 3 2 5" xfId="5203"/>
    <cellStyle name="Összesen 3 3 2 6" xfId="5204"/>
    <cellStyle name="Összesen 3 3 2 7" xfId="5205"/>
    <cellStyle name="Összesen 3 3 2_Validatio rules" xfId="5206"/>
    <cellStyle name="Összesen 3 3 3" xfId="5207"/>
    <cellStyle name="Összesen 3 3 3 2" xfId="5208"/>
    <cellStyle name="Összesen 3 3 3 3" xfId="5209"/>
    <cellStyle name="Összesen 3 3 3 4" xfId="5210"/>
    <cellStyle name="Összesen 3 3 3 5" xfId="5211"/>
    <cellStyle name="Összesen 3 3 3 6" xfId="5212"/>
    <cellStyle name="Összesen 3 3 3_Validatio rules" xfId="5213"/>
    <cellStyle name="Összesen 3 3 4" xfId="5214"/>
    <cellStyle name="Összesen 3 3 5" xfId="5215"/>
    <cellStyle name="Összesen 3 3 6" xfId="5216"/>
    <cellStyle name="Összesen 3 3 7" xfId="5217"/>
    <cellStyle name="Összesen 3 3 8" xfId="5218"/>
    <cellStyle name="Összesen 3 3 9" xfId="5219"/>
    <cellStyle name="Összesen 3 3_Validatio rules" xfId="5220"/>
    <cellStyle name="Összesen 3 4" xfId="5221"/>
    <cellStyle name="Összesen 3 4 2" xfId="5222"/>
    <cellStyle name="Összesen 3 4 2 2" xfId="5223"/>
    <cellStyle name="Összesen 3 4 2 3" xfId="5224"/>
    <cellStyle name="Összesen 3 4 2 4" xfId="5225"/>
    <cellStyle name="Összesen 3 4 2 5" xfId="5226"/>
    <cellStyle name="Összesen 3 4 2 6" xfId="5227"/>
    <cellStyle name="Összesen 3 4 2_Validatio rules" xfId="5228"/>
    <cellStyle name="Összesen 3 4 3" xfId="5229"/>
    <cellStyle name="Összesen 3 4 4" xfId="5230"/>
    <cellStyle name="Összesen 3 4 5" xfId="5231"/>
    <cellStyle name="Összesen 3 4 6" xfId="5232"/>
    <cellStyle name="Összesen 3 4 7" xfId="5233"/>
    <cellStyle name="Összesen 3 4_Validatio rules" xfId="5234"/>
    <cellStyle name="Összesen 3 5" xfId="5235"/>
    <cellStyle name="Összesen 3 5 2" xfId="5236"/>
    <cellStyle name="Összesen 3 5 3" xfId="5237"/>
    <cellStyle name="Összesen 3 5 4" xfId="5238"/>
    <cellStyle name="Összesen 3 5 5" xfId="5239"/>
    <cellStyle name="Összesen 3 5 6" xfId="5240"/>
    <cellStyle name="Összesen 3 5_Validatio rules" xfId="5241"/>
    <cellStyle name="Összesen 3 6" xfId="5242"/>
    <cellStyle name="Összesen 3 7" xfId="5243"/>
    <cellStyle name="Összesen 3 8" xfId="5244"/>
    <cellStyle name="Összesen 3 9" xfId="5245"/>
    <cellStyle name="Összesen 3_Validatio rules" xfId="5246"/>
    <cellStyle name="Összesen 4" xfId="5247"/>
    <cellStyle name="Összesen 4 10" xfId="5248"/>
    <cellStyle name="Összesen 4 2" xfId="5249"/>
    <cellStyle name="Összesen 4 2 2" xfId="5250"/>
    <cellStyle name="Összesen 4 2 2 2" xfId="5251"/>
    <cellStyle name="Összesen 4 2 2 3" xfId="5252"/>
    <cellStyle name="Összesen 4 2 2 4" xfId="5253"/>
    <cellStyle name="Összesen 4 2 2 5" xfId="5254"/>
    <cellStyle name="Összesen 4 2 2 6" xfId="5255"/>
    <cellStyle name="Összesen 4 2 2_Validatio rules" xfId="5256"/>
    <cellStyle name="Összesen 4 2 3" xfId="5257"/>
    <cellStyle name="Összesen 4 2 4" xfId="5258"/>
    <cellStyle name="Összesen 4 2 5" xfId="5259"/>
    <cellStyle name="Összesen 4 2 6" xfId="5260"/>
    <cellStyle name="Összesen 4 2 7" xfId="5261"/>
    <cellStyle name="Összesen 4 2_Validatio rules" xfId="5262"/>
    <cellStyle name="Összesen 4 3" xfId="5263"/>
    <cellStyle name="Összesen 4 3 2" xfId="5264"/>
    <cellStyle name="Összesen 4 3 2 2" xfId="5265"/>
    <cellStyle name="Összesen 4 3 2 3" xfId="5266"/>
    <cellStyle name="Összesen 4 3 2 4" xfId="5267"/>
    <cellStyle name="Összesen 4 3 2 5" xfId="5268"/>
    <cellStyle name="Összesen 4 3 2 6" xfId="5269"/>
    <cellStyle name="Összesen 4 3 2_Validatio rules" xfId="5270"/>
    <cellStyle name="Összesen 4 3 3" xfId="5271"/>
    <cellStyle name="Összesen 4 3 4" xfId="5272"/>
    <cellStyle name="Összesen 4 3 5" xfId="5273"/>
    <cellStyle name="Összesen 4 3 6" xfId="5274"/>
    <cellStyle name="Összesen 4 3 7" xfId="5275"/>
    <cellStyle name="Összesen 4 3_Validatio rules" xfId="5276"/>
    <cellStyle name="Összesen 4 4" xfId="5277"/>
    <cellStyle name="Összesen 4 4 2" xfId="5278"/>
    <cellStyle name="Összesen 4 4 3" xfId="5279"/>
    <cellStyle name="Összesen 4 4 4" xfId="5280"/>
    <cellStyle name="Összesen 4 4 5" xfId="5281"/>
    <cellStyle name="Összesen 4 4 6" xfId="5282"/>
    <cellStyle name="Összesen 4 4_Validatio rules" xfId="5283"/>
    <cellStyle name="Összesen 4 5" xfId="5284"/>
    <cellStyle name="Összesen 4 6" xfId="5285"/>
    <cellStyle name="Összesen 4 7" xfId="5286"/>
    <cellStyle name="Összesen 4 8" xfId="5287"/>
    <cellStyle name="Összesen 4 9" xfId="5288"/>
    <cellStyle name="Összesen 4_Validatio rules" xfId="5289"/>
    <cellStyle name="Összesen 5" xfId="5290"/>
    <cellStyle name="Összesen 5 2" xfId="5291"/>
    <cellStyle name="Összesen 5 2 2" xfId="5292"/>
    <cellStyle name="Összesen 5 2 2 2" xfId="5293"/>
    <cellStyle name="Összesen 5 2 2 3" xfId="5294"/>
    <cellStyle name="Összesen 5 2 2 4" xfId="5295"/>
    <cellStyle name="Összesen 5 2 2 5" xfId="5296"/>
    <cellStyle name="Összesen 5 2 2 6" xfId="5297"/>
    <cellStyle name="Összesen 5 2 2_Validatio rules" xfId="5298"/>
    <cellStyle name="Összesen 5 2 3" xfId="5299"/>
    <cellStyle name="Összesen 5 2 4" xfId="5300"/>
    <cellStyle name="Összesen 5 2 5" xfId="5301"/>
    <cellStyle name="Összesen 5 2 6" xfId="5302"/>
    <cellStyle name="Összesen 5 2 7" xfId="5303"/>
    <cellStyle name="Összesen 5 2_Validatio rules" xfId="5304"/>
    <cellStyle name="Összesen 5 3" xfId="5305"/>
    <cellStyle name="Összesen 5 3 2" xfId="5306"/>
    <cellStyle name="Összesen 5 3 3" xfId="5307"/>
    <cellStyle name="Összesen 5 3 4" xfId="5308"/>
    <cellStyle name="Összesen 5 3 5" xfId="5309"/>
    <cellStyle name="Összesen 5 3 6" xfId="5310"/>
    <cellStyle name="Összesen 5 3_Validatio rules" xfId="5311"/>
    <cellStyle name="Összesen 5 4" xfId="5312"/>
    <cellStyle name="Összesen 5 5" xfId="5313"/>
    <cellStyle name="Összesen 5 6" xfId="5314"/>
    <cellStyle name="Összesen 5 7" xfId="5315"/>
    <cellStyle name="Összesen 5 8" xfId="5316"/>
    <cellStyle name="Összesen 5 9" xfId="5317"/>
    <cellStyle name="Összesen 5_Validatio rules" xfId="5318"/>
    <cellStyle name="Összesen 6" xfId="5319"/>
    <cellStyle name="Összesen 6 2" xfId="5320"/>
    <cellStyle name="Összesen 6 2 2" xfId="5321"/>
    <cellStyle name="Összesen 6 2 3" xfId="5322"/>
    <cellStyle name="Összesen 6 2 4" xfId="5323"/>
    <cellStyle name="Összesen 6 2 5" xfId="5324"/>
    <cellStyle name="Összesen 6 2 6" xfId="5325"/>
    <cellStyle name="Összesen 6 2_Validatio rules" xfId="5326"/>
    <cellStyle name="Összesen 6 3" xfId="5327"/>
    <cellStyle name="Összesen 6 4" xfId="5328"/>
    <cellStyle name="Összesen 6 5" xfId="5329"/>
    <cellStyle name="Összesen 6 6" xfId="5330"/>
    <cellStyle name="Összesen 6 7" xfId="5331"/>
    <cellStyle name="Összesen 6_Validatio rules" xfId="5332"/>
    <cellStyle name="Összesen 7" xfId="5333"/>
    <cellStyle name="Összesen 7 2" xfId="5334"/>
    <cellStyle name="Összesen 7 3" xfId="5335"/>
    <cellStyle name="Összesen 7 4" xfId="5336"/>
    <cellStyle name="Összesen 7 5" xfId="5337"/>
    <cellStyle name="Összesen 7 6" xfId="5338"/>
    <cellStyle name="Összesen 7_Validatio rules" xfId="5339"/>
    <cellStyle name="Összesen 8" xfId="5340"/>
    <cellStyle name="Összesen 9" xfId="5341"/>
    <cellStyle name="Összesen_Validatio rules" xfId="5342"/>
    <cellStyle name="Output 2" xfId="5343"/>
    <cellStyle name="Output 2 10" xfId="5344"/>
    <cellStyle name="Output 2 11" xfId="5345"/>
    <cellStyle name="Output 2 12" xfId="5346"/>
    <cellStyle name="Output 2 13" xfId="5347"/>
    <cellStyle name="Output 2 2" xfId="5348"/>
    <cellStyle name="Output 2 2 10" xfId="5349"/>
    <cellStyle name="Output 2 2 11" xfId="5350"/>
    <cellStyle name="Output 2 2 2" xfId="5351"/>
    <cellStyle name="Output 2 2 2 10" xfId="5352"/>
    <cellStyle name="Output 2 2 2 2" xfId="5353"/>
    <cellStyle name="Output 2 2 2 2 2" xfId="5354"/>
    <cellStyle name="Output 2 2 2 2 2 2" xfId="5355"/>
    <cellStyle name="Output 2 2 2 2 2 3" xfId="5356"/>
    <cellStyle name="Output 2 2 2 2 2 4" xfId="5357"/>
    <cellStyle name="Output 2 2 2 2 2 5" xfId="5358"/>
    <cellStyle name="Output 2 2 2 2 2 6" xfId="5359"/>
    <cellStyle name="Output 2 2 2 2 2_Validatio rules" xfId="5360"/>
    <cellStyle name="Output 2 2 2 2 3" xfId="5361"/>
    <cellStyle name="Output 2 2 2 2 4" xfId="5362"/>
    <cellStyle name="Output 2 2 2 2 5" xfId="5363"/>
    <cellStyle name="Output 2 2 2 2 6" xfId="5364"/>
    <cellStyle name="Output 2 2 2 2 7" xfId="5365"/>
    <cellStyle name="Output 2 2 2 2_Validatio rules" xfId="5366"/>
    <cellStyle name="Output 2 2 2 3" xfId="5367"/>
    <cellStyle name="Output 2 2 2 3 2" xfId="5368"/>
    <cellStyle name="Output 2 2 2 3 2 2" xfId="5369"/>
    <cellStyle name="Output 2 2 2 3 2 3" xfId="5370"/>
    <cellStyle name="Output 2 2 2 3 2 4" xfId="5371"/>
    <cellStyle name="Output 2 2 2 3 2 5" xfId="5372"/>
    <cellStyle name="Output 2 2 2 3 2 6" xfId="5373"/>
    <cellStyle name="Output 2 2 2 3 2_Validatio rules" xfId="5374"/>
    <cellStyle name="Output 2 2 2 3 3" xfId="5375"/>
    <cellStyle name="Output 2 2 2 3 4" xfId="5376"/>
    <cellStyle name="Output 2 2 2 3 5" xfId="5377"/>
    <cellStyle name="Output 2 2 2 3 6" xfId="5378"/>
    <cellStyle name="Output 2 2 2 3 7" xfId="5379"/>
    <cellStyle name="Output 2 2 2 3_Validatio rules" xfId="5380"/>
    <cellStyle name="Output 2 2 2 4" xfId="5381"/>
    <cellStyle name="Output 2 2 2 4 2" xfId="5382"/>
    <cellStyle name="Output 2 2 2 4 3" xfId="5383"/>
    <cellStyle name="Output 2 2 2 4 4" xfId="5384"/>
    <cellStyle name="Output 2 2 2 4 5" xfId="5385"/>
    <cellStyle name="Output 2 2 2 4 6" xfId="5386"/>
    <cellStyle name="Output 2 2 2 4_Validatio rules" xfId="5387"/>
    <cellStyle name="Output 2 2 2 5" xfId="5388"/>
    <cellStyle name="Output 2 2 2 6" xfId="5389"/>
    <cellStyle name="Output 2 2 2 7" xfId="5390"/>
    <cellStyle name="Output 2 2 2 8" xfId="5391"/>
    <cellStyle name="Output 2 2 2 9" xfId="5392"/>
    <cellStyle name="Output 2 2 2_Validatio rules" xfId="5393"/>
    <cellStyle name="Output 2 2 3" xfId="5394"/>
    <cellStyle name="Output 2 2 3 2" xfId="5395"/>
    <cellStyle name="Output 2 2 3 2 2" xfId="5396"/>
    <cellStyle name="Output 2 2 3 2 2 2" xfId="5397"/>
    <cellStyle name="Output 2 2 3 2 2 3" xfId="5398"/>
    <cellStyle name="Output 2 2 3 2 2 4" xfId="5399"/>
    <cellStyle name="Output 2 2 3 2 2 5" xfId="5400"/>
    <cellStyle name="Output 2 2 3 2 2 6" xfId="5401"/>
    <cellStyle name="Output 2 2 3 2 2_Validatio rules" xfId="5402"/>
    <cellStyle name="Output 2 2 3 2 3" xfId="5403"/>
    <cellStyle name="Output 2 2 3 2 4" xfId="5404"/>
    <cellStyle name="Output 2 2 3 2 5" xfId="5405"/>
    <cellStyle name="Output 2 2 3 2 6" xfId="5406"/>
    <cellStyle name="Output 2 2 3 2 7" xfId="5407"/>
    <cellStyle name="Output 2 2 3 2_Validatio rules" xfId="5408"/>
    <cellStyle name="Output 2 2 3 3" xfId="5409"/>
    <cellStyle name="Output 2 2 3 3 2" xfId="5410"/>
    <cellStyle name="Output 2 2 3 3 3" xfId="5411"/>
    <cellStyle name="Output 2 2 3 3 4" xfId="5412"/>
    <cellStyle name="Output 2 2 3 3 5" xfId="5413"/>
    <cellStyle name="Output 2 2 3 3 6" xfId="5414"/>
    <cellStyle name="Output 2 2 3 3_Validatio rules" xfId="5415"/>
    <cellStyle name="Output 2 2 3 4" xfId="5416"/>
    <cellStyle name="Output 2 2 3 5" xfId="5417"/>
    <cellStyle name="Output 2 2 3 6" xfId="5418"/>
    <cellStyle name="Output 2 2 3 7" xfId="5419"/>
    <cellStyle name="Output 2 2 3 8" xfId="5420"/>
    <cellStyle name="Output 2 2 3 9" xfId="5421"/>
    <cellStyle name="Output 2 2 3_Validatio rules" xfId="5422"/>
    <cellStyle name="Output 2 2 4" xfId="5423"/>
    <cellStyle name="Output 2 2 4 2" xfId="5424"/>
    <cellStyle name="Output 2 2 4 2 2" xfId="5425"/>
    <cellStyle name="Output 2 2 4 2 3" xfId="5426"/>
    <cellStyle name="Output 2 2 4 2 4" xfId="5427"/>
    <cellStyle name="Output 2 2 4 2 5" xfId="5428"/>
    <cellStyle name="Output 2 2 4 2 6" xfId="5429"/>
    <cellStyle name="Output 2 2 4 2_Validatio rules" xfId="5430"/>
    <cellStyle name="Output 2 2 4 3" xfId="5431"/>
    <cellStyle name="Output 2 2 4 4" xfId="5432"/>
    <cellStyle name="Output 2 2 4 5" xfId="5433"/>
    <cellStyle name="Output 2 2 4 6" xfId="5434"/>
    <cellStyle name="Output 2 2 4 7" xfId="5435"/>
    <cellStyle name="Output 2 2 4_Validatio rules" xfId="5436"/>
    <cellStyle name="Output 2 2 5" xfId="5437"/>
    <cellStyle name="Output 2 2 5 2" xfId="5438"/>
    <cellStyle name="Output 2 2 5 3" xfId="5439"/>
    <cellStyle name="Output 2 2 5 4" xfId="5440"/>
    <cellStyle name="Output 2 2 5 5" xfId="5441"/>
    <cellStyle name="Output 2 2 5 6" xfId="5442"/>
    <cellStyle name="Output 2 2 5_Validatio rules" xfId="5443"/>
    <cellStyle name="Output 2 2 6" xfId="5444"/>
    <cellStyle name="Output 2 2 7" xfId="5445"/>
    <cellStyle name="Output 2 2 8" xfId="5446"/>
    <cellStyle name="Output 2 2 9" xfId="5447"/>
    <cellStyle name="Output 2 2_Validatio rules" xfId="5448"/>
    <cellStyle name="Output 2 3" xfId="5449"/>
    <cellStyle name="Output 2 3 10" xfId="5450"/>
    <cellStyle name="Output 2 3 11" xfId="5451"/>
    <cellStyle name="Output 2 3 2" xfId="5452"/>
    <cellStyle name="Output 2 3 2 10" xfId="5453"/>
    <cellStyle name="Output 2 3 2 2" xfId="5454"/>
    <cellStyle name="Output 2 3 2 2 2" xfId="5455"/>
    <cellStyle name="Output 2 3 2 2 2 2" xfId="5456"/>
    <cellStyle name="Output 2 3 2 2 2 3" xfId="5457"/>
    <cellStyle name="Output 2 3 2 2 2 4" xfId="5458"/>
    <cellStyle name="Output 2 3 2 2 2 5" xfId="5459"/>
    <cellStyle name="Output 2 3 2 2 2 6" xfId="5460"/>
    <cellStyle name="Output 2 3 2 2 2_Validatio rules" xfId="5461"/>
    <cellStyle name="Output 2 3 2 2 3" xfId="5462"/>
    <cellStyle name="Output 2 3 2 2 4" xfId="5463"/>
    <cellStyle name="Output 2 3 2 2 5" xfId="5464"/>
    <cellStyle name="Output 2 3 2 2 6" xfId="5465"/>
    <cellStyle name="Output 2 3 2 2 7" xfId="5466"/>
    <cellStyle name="Output 2 3 2 2_Validatio rules" xfId="5467"/>
    <cellStyle name="Output 2 3 2 3" xfId="5468"/>
    <cellStyle name="Output 2 3 2 3 2" xfId="5469"/>
    <cellStyle name="Output 2 3 2 3 2 2" xfId="5470"/>
    <cellStyle name="Output 2 3 2 3 2 3" xfId="5471"/>
    <cellStyle name="Output 2 3 2 3 2 4" xfId="5472"/>
    <cellStyle name="Output 2 3 2 3 2 5" xfId="5473"/>
    <cellStyle name="Output 2 3 2 3 2 6" xfId="5474"/>
    <cellStyle name="Output 2 3 2 3 2_Validatio rules" xfId="5475"/>
    <cellStyle name="Output 2 3 2 3 3" xfId="5476"/>
    <cellStyle name="Output 2 3 2 3 4" xfId="5477"/>
    <cellStyle name="Output 2 3 2 3 5" xfId="5478"/>
    <cellStyle name="Output 2 3 2 3 6" xfId="5479"/>
    <cellStyle name="Output 2 3 2 3 7" xfId="5480"/>
    <cellStyle name="Output 2 3 2 3_Validatio rules" xfId="5481"/>
    <cellStyle name="Output 2 3 2 4" xfId="5482"/>
    <cellStyle name="Output 2 3 2 4 2" xfId="5483"/>
    <cellStyle name="Output 2 3 2 4 3" xfId="5484"/>
    <cellStyle name="Output 2 3 2 4 4" xfId="5485"/>
    <cellStyle name="Output 2 3 2 4 5" xfId="5486"/>
    <cellStyle name="Output 2 3 2 4 6" xfId="5487"/>
    <cellStyle name="Output 2 3 2 4_Validatio rules" xfId="5488"/>
    <cellStyle name="Output 2 3 2 5" xfId="5489"/>
    <cellStyle name="Output 2 3 2 6" xfId="5490"/>
    <cellStyle name="Output 2 3 2 7" xfId="5491"/>
    <cellStyle name="Output 2 3 2 8" xfId="5492"/>
    <cellStyle name="Output 2 3 2 9" xfId="5493"/>
    <cellStyle name="Output 2 3 2_Validatio rules" xfId="5494"/>
    <cellStyle name="Output 2 3 3" xfId="5495"/>
    <cellStyle name="Output 2 3 3 2" xfId="5496"/>
    <cellStyle name="Output 2 3 3 2 2" xfId="5497"/>
    <cellStyle name="Output 2 3 3 2 2 2" xfId="5498"/>
    <cellStyle name="Output 2 3 3 2 2 3" xfId="5499"/>
    <cellStyle name="Output 2 3 3 2 2 4" xfId="5500"/>
    <cellStyle name="Output 2 3 3 2 2 5" xfId="5501"/>
    <cellStyle name="Output 2 3 3 2 2 6" xfId="5502"/>
    <cellStyle name="Output 2 3 3 2 2_Validatio rules" xfId="5503"/>
    <cellStyle name="Output 2 3 3 2 3" xfId="5504"/>
    <cellStyle name="Output 2 3 3 2 4" xfId="5505"/>
    <cellStyle name="Output 2 3 3 2 5" xfId="5506"/>
    <cellStyle name="Output 2 3 3 2 6" xfId="5507"/>
    <cellStyle name="Output 2 3 3 2 7" xfId="5508"/>
    <cellStyle name="Output 2 3 3 2_Validatio rules" xfId="5509"/>
    <cellStyle name="Output 2 3 3 3" xfId="5510"/>
    <cellStyle name="Output 2 3 3 3 2" xfId="5511"/>
    <cellStyle name="Output 2 3 3 3 3" xfId="5512"/>
    <cellStyle name="Output 2 3 3 3 4" xfId="5513"/>
    <cellStyle name="Output 2 3 3 3 5" xfId="5514"/>
    <cellStyle name="Output 2 3 3 3 6" xfId="5515"/>
    <cellStyle name="Output 2 3 3 3_Validatio rules" xfId="5516"/>
    <cellStyle name="Output 2 3 3 4" xfId="5517"/>
    <cellStyle name="Output 2 3 3 5" xfId="5518"/>
    <cellStyle name="Output 2 3 3 6" xfId="5519"/>
    <cellStyle name="Output 2 3 3 7" xfId="5520"/>
    <cellStyle name="Output 2 3 3 8" xfId="5521"/>
    <cellStyle name="Output 2 3 3 9" xfId="5522"/>
    <cellStyle name="Output 2 3 3_Validatio rules" xfId="5523"/>
    <cellStyle name="Output 2 3 4" xfId="5524"/>
    <cellStyle name="Output 2 3 4 2" xfId="5525"/>
    <cellStyle name="Output 2 3 4 2 2" xfId="5526"/>
    <cellStyle name="Output 2 3 4 2 3" xfId="5527"/>
    <cellStyle name="Output 2 3 4 2 4" xfId="5528"/>
    <cellStyle name="Output 2 3 4 2 5" xfId="5529"/>
    <cellStyle name="Output 2 3 4 2 6" xfId="5530"/>
    <cellStyle name="Output 2 3 4 2_Validatio rules" xfId="5531"/>
    <cellStyle name="Output 2 3 4 3" xfId="5532"/>
    <cellStyle name="Output 2 3 4 4" xfId="5533"/>
    <cellStyle name="Output 2 3 4 5" xfId="5534"/>
    <cellStyle name="Output 2 3 4 6" xfId="5535"/>
    <cellStyle name="Output 2 3 4 7" xfId="5536"/>
    <cellStyle name="Output 2 3 4_Validatio rules" xfId="5537"/>
    <cellStyle name="Output 2 3 5" xfId="5538"/>
    <cellStyle name="Output 2 3 5 2" xfId="5539"/>
    <cellStyle name="Output 2 3 5 3" xfId="5540"/>
    <cellStyle name="Output 2 3 5 4" xfId="5541"/>
    <cellStyle name="Output 2 3 5 5" xfId="5542"/>
    <cellStyle name="Output 2 3 5 6" xfId="5543"/>
    <cellStyle name="Output 2 3 5_Validatio rules" xfId="5544"/>
    <cellStyle name="Output 2 3 6" xfId="5545"/>
    <cellStyle name="Output 2 3 7" xfId="5546"/>
    <cellStyle name="Output 2 3 8" xfId="5547"/>
    <cellStyle name="Output 2 3 9" xfId="5548"/>
    <cellStyle name="Output 2 3_Validatio rules" xfId="5549"/>
    <cellStyle name="Output 2 4" xfId="5550"/>
    <cellStyle name="Output 2 4 10" xfId="5551"/>
    <cellStyle name="Output 2 4 2" xfId="5552"/>
    <cellStyle name="Output 2 4 2 2" xfId="5553"/>
    <cellStyle name="Output 2 4 2 2 2" xfId="5554"/>
    <cellStyle name="Output 2 4 2 2 3" xfId="5555"/>
    <cellStyle name="Output 2 4 2 2 4" xfId="5556"/>
    <cellStyle name="Output 2 4 2 2 5" xfId="5557"/>
    <cellStyle name="Output 2 4 2 2 6" xfId="5558"/>
    <cellStyle name="Output 2 4 2 2_Validatio rules" xfId="5559"/>
    <cellStyle name="Output 2 4 2 3" xfId="5560"/>
    <cellStyle name="Output 2 4 2 4" xfId="5561"/>
    <cellStyle name="Output 2 4 2 5" xfId="5562"/>
    <cellStyle name="Output 2 4 2 6" xfId="5563"/>
    <cellStyle name="Output 2 4 2 7" xfId="5564"/>
    <cellStyle name="Output 2 4 2_Validatio rules" xfId="5565"/>
    <cellStyle name="Output 2 4 3" xfId="5566"/>
    <cellStyle name="Output 2 4 3 2" xfId="5567"/>
    <cellStyle name="Output 2 4 3 2 2" xfId="5568"/>
    <cellStyle name="Output 2 4 3 2 3" xfId="5569"/>
    <cellStyle name="Output 2 4 3 2 4" xfId="5570"/>
    <cellStyle name="Output 2 4 3 2 5" xfId="5571"/>
    <cellStyle name="Output 2 4 3 2 6" xfId="5572"/>
    <cellStyle name="Output 2 4 3 2_Validatio rules" xfId="5573"/>
    <cellStyle name="Output 2 4 3 3" xfId="5574"/>
    <cellStyle name="Output 2 4 3 4" xfId="5575"/>
    <cellStyle name="Output 2 4 3 5" xfId="5576"/>
    <cellStyle name="Output 2 4 3 6" xfId="5577"/>
    <cellStyle name="Output 2 4 3 7" xfId="5578"/>
    <cellStyle name="Output 2 4 3_Validatio rules" xfId="5579"/>
    <cellStyle name="Output 2 4 4" xfId="5580"/>
    <cellStyle name="Output 2 4 4 2" xfId="5581"/>
    <cellStyle name="Output 2 4 4 3" xfId="5582"/>
    <cellStyle name="Output 2 4 4 4" xfId="5583"/>
    <cellStyle name="Output 2 4 4 5" xfId="5584"/>
    <cellStyle name="Output 2 4 4 6" xfId="5585"/>
    <cellStyle name="Output 2 4 4_Validatio rules" xfId="5586"/>
    <cellStyle name="Output 2 4 5" xfId="5587"/>
    <cellStyle name="Output 2 4 6" xfId="5588"/>
    <cellStyle name="Output 2 4 7" xfId="5589"/>
    <cellStyle name="Output 2 4 8" xfId="5590"/>
    <cellStyle name="Output 2 4 9" xfId="5591"/>
    <cellStyle name="Output 2 4_Validatio rules" xfId="5592"/>
    <cellStyle name="Output 2 5" xfId="5593"/>
    <cellStyle name="Output 2 5 2" xfId="5594"/>
    <cellStyle name="Output 2 5 2 2" xfId="5595"/>
    <cellStyle name="Output 2 5 2 2 2" xfId="5596"/>
    <cellStyle name="Output 2 5 2 2 3" xfId="5597"/>
    <cellStyle name="Output 2 5 2 2 4" xfId="5598"/>
    <cellStyle name="Output 2 5 2 2 5" xfId="5599"/>
    <cellStyle name="Output 2 5 2 2 6" xfId="5600"/>
    <cellStyle name="Output 2 5 2 2_Validatio rules" xfId="5601"/>
    <cellStyle name="Output 2 5 2 3" xfId="5602"/>
    <cellStyle name="Output 2 5 2 4" xfId="5603"/>
    <cellStyle name="Output 2 5 2 5" xfId="5604"/>
    <cellStyle name="Output 2 5 2 6" xfId="5605"/>
    <cellStyle name="Output 2 5 2 7" xfId="5606"/>
    <cellStyle name="Output 2 5 2_Validatio rules" xfId="5607"/>
    <cellStyle name="Output 2 5 3" xfId="5608"/>
    <cellStyle name="Output 2 5 3 2" xfId="5609"/>
    <cellStyle name="Output 2 5 3 3" xfId="5610"/>
    <cellStyle name="Output 2 5 3 4" xfId="5611"/>
    <cellStyle name="Output 2 5 3 5" xfId="5612"/>
    <cellStyle name="Output 2 5 3 6" xfId="5613"/>
    <cellStyle name="Output 2 5 3_Validatio rules" xfId="5614"/>
    <cellStyle name="Output 2 5 4" xfId="5615"/>
    <cellStyle name="Output 2 5 5" xfId="5616"/>
    <cellStyle name="Output 2 5 6" xfId="5617"/>
    <cellStyle name="Output 2 5 7" xfId="5618"/>
    <cellStyle name="Output 2 5 8" xfId="5619"/>
    <cellStyle name="Output 2 5 9" xfId="5620"/>
    <cellStyle name="Output 2 5_Validatio rules" xfId="5621"/>
    <cellStyle name="Output 2 6" xfId="5622"/>
    <cellStyle name="Output 2 6 2" xfId="5623"/>
    <cellStyle name="Output 2 6 2 2" xfId="5624"/>
    <cellStyle name="Output 2 6 2 3" xfId="5625"/>
    <cellStyle name="Output 2 6 2 4" xfId="5626"/>
    <cellStyle name="Output 2 6 2 5" xfId="5627"/>
    <cellStyle name="Output 2 6 2 6" xfId="5628"/>
    <cellStyle name="Output 2 6 2_Validatio rules" xfId="5629"/>
    <cellStyle name="Output 2 6 3" xfId="5630"/>
    <cellStyle name="Output 2 6 4" xfId="5631"/>
    <cellStyle name="Output 2 6 5" xfId="5632"/>
    <cellStyle name="Output 2 6 6" xfId="5633"/>
    <cellStyle name="Output 2 6 7" xfId="5634"/>
    <cellStyle name="Output 2 6_Validatio rules" xfId="5635"/>
    <cellStyle name="Output 2 7" xfId="5636"/>
    <cellStyle name="Output 2 7 2" xfId="5637"/>
    <cellStyle name="Output 2 7 3" xfId="5638"/>
    <cellStyle name="Output 2 7 4" xfId="5639"/>
    <cellStyle name="Output 2 7 5" xfId="5640"/>
    <cellStyle name="Output 2 7 6" xfId="5641"/>
    <cellStyle name="Output 2 7_Validatio rules" xfId="5642"/>
    <cellStyle name="Output 2 8" xfId="5643"/>
    <cellStyle name="Output 2 9" xfId="5644"/>
    <cellStyle name="Output 2_Validatio rules" xfId="5645"/>
    <cellStyle name="Output 3" xfId="5646"/>
    <cellStyle name="Output 3 10" xfId="5647"/>
    <cellStyle name="Output 3 11" xfId="5648"/>
    <cellStyle name="Output 3 12" xfId="5649"/>
    <cellStyle name="Output 3 13" xfId="5650"/>
    <cellStyle name="Output 3 2" xfId="5651"/>
    <cellStyle name="Output 3 2 10" xfId="5652"/>
    <cellStyle name="Output 3 2 11" xfId="5653"/>
    <cellStyle name="Output 3 2 2" xfId="5654"/>
    <cellStyle name="Output 3 2 2 10" xfId="5655"/>
    <cellStyle name="Output 3 2 2 2" xfId="5656"/>
    <cellStyle name="Output 3 2 2 2 2" xfId="5657"/>
    <cellStyle name="Output 3 2 2 2 2 2" xfId="5658"/>
    <cellStyle name="Output 3 2 2 2 2 3" xfId="5659"/>
    <cellStyle name="Output 3 2 2 2 2 4" xfId="5660"/>
    <cellStyle name="Output 3 2 2 2 2 5" xfId="5661"/>
    <cellStyle name="Output 3 2 2 2 2 6" xfId="5662"/>
    <cellStyle name="Output 3 2 2 2 2_Validatio rules" xfId="5663"/>
    <cellStyle name="Output 3 2 2 2 3" xfId="5664"/>
    <cellStyle name="Output 3 2 2 2 4" xfId="5665"/>
    <cellStyle name="Output 3 2 2 2 5" xfId="5666"/>
    <cellStyle name="Output 3 2 2 2 6" xfId="5667"/>
    <cellStyle name="Output 3 2 2 2 7" xfId="5668"/>
    <cellStyle name="Output 3 2 2 2_Validatio rules" xfId="5669"/>
    <cellStyle name="Output 3 2 2 3" xfId="5670"/>
    <cellStyle name="Output 3 2 2 3 2" xfId="5671"/>
    <cellStyle name="Output 3 2 2 3 2 2" xfId="5672"/>
    <cellStyle name="Output 3 2 2 3 2 3" xfId="5673"/>
    <cellStyle name="Output 3 2 2 3 2 4" xfId="5674"/>
    <cellStyle name="Output 3 2 2 3 2 5" xfId="5675"/>
    <cellStyle name="Output 3 2 2 3 2 6" xfId="5676"/>
    <cellStyle name="Output 3 2 2 3 2_Validatio rules" xfId="5677"/>
    <cellStyle name="Output 3 2 2 3 3" xfId="5678"/>
    <cellStyle name="Output 3 2 2 3 4" xfId="5679"/>
    <cellStyle name="Output 3 2 2 3 5" xfId="5680"/>
    <cellStyle name="Output 3 2 2 3 6" xfId="5681"/>
    <cellStyle name="Output 3 2 2 3 7" xfId="5682"/>
    <cellStyle name="Output 3 2 2 3_Validatio rules" xfId="5683"/>
    <cellStyle name="Output 3 2 2 4" xfId="5684"/>
    <cellStyle name="Output 3 2 2 4 2" xfId="5685"/>
    <cellStyle name="Output 3 2 2 4 3" xfId="5686"/>
    <cellStyle name="Output 3 2 2 4 4" xfId="5687"/>
    <cellStyle name="Output 3 2 2 4 5" xfId="5688"/>
    <cellStyle name="Output 3 2 2 4 6" xfId="5689"/>
    <cellStyle name="Output 3 2 2 4_Validatio rules" xfId="5690"/>
    <cellStyle name="Output 3 2 2 5" xfId="5691"/>
    <cellStyle name="Output 3 2 2 6" xfId="5692"/>
    <cellStyle name="Output 3 2 2 7" xfId="5693"/>
    <cellStyle name="Output 3 2 2 8" xfId="5694"/>
    <cellStyle name="Output 3 2 2 9" xfId="5695"/>
    <cellStyle name="Output 3 2 2_Validatio rules" xfId="5696"/>
    <cellStyle name="Output 3 2 3" xfId="5697"/>
    <cellStyle name="Output 3 2 3 2" xfId="5698"/>
    <cellStyle name="Output 3 2 3 2 2" xfId="5699"/>
    <cellStyle name="Output 3 2 3 2 2 2" xfId="5700"/>
    <cellStyle name="Output 3 2 3 2 2 3" xfId="5701"/>
    <cellStyle name="Output 3 2 3 2 2 4" xfId="5702"/>
    <cellStyle name="Output 3 2 3 2 2 5" xfId="5703"/>
    <cellStyle name="Output 3 2 3 2 2 6" xfId="5704"/>
    <cellStyle name="Output 3 2 3 2 2_Validatio rules" xfId="5705"/>
    <cellStyle name="Output 3 2 3 2 3" xfId="5706"/>
    <cellStyle name="Output 3 2 3 2 4" xfId="5707"/>
    <cellStyle name="Output 3 2 3 2 5" xfId="5708"/>
    <cellStyle name="Output 3 2 3 2 6" xfId="5709"/>
    <cellStyle name="Output 3 2 3 2 7" xfId="5710"/>
    <cellStyle name="Output 3 2 3 2_Validatio rules" xfId="5711"/>
    <cellStyle name="Output 3 2 3 3" xfId="5712"/>
    <cellStyle name="Output 3 2 3 3 2" xfId="5713"/>
    <cellStyle name="Output 3 2 3 3 3" xfId="5714"/>
    <cellStyle name="Output 3 2 3 3 4" xfId="5715"/>
    <cellStyle name="Output 3 2 3 3 5" xfId="5716"/>
    <cellStyle name="Output 3 2 3 3 6" xfId="5717"/>
    <cellStyle name="Output 3 2 3 3_Validatio rules" xfId="5718"/>
    <cellStyle name="Output 3 2 3 4" xfId="5719"/>
    <cellStyle name="Output 3 2 3 5" xfId="5720"/>
    <cellStyle name="Output 3 2 3 6" xfId="5721"/>
    <cellStyle name="Output 3 2 3 7" xfId="5722"/>
    <cellStyle name="Output 3 2 3 8" xfId="5723"/>
    <cellStyle name="Output 3 2 3 9" xfId="5724"/>
    <cellStyle name="Output 3 2 3_Validatio rules" xfId="5725"/>
    <cellStyle name="Output 3 2 4" xfId="5726"/>
    <cellStyle name="Output 3 2 4 2" xfId="5727"/>
    <cellStyle name="Output 3 2 4 2 2" xfId="5728"/>
    <cellStyle name="Output 3 2 4 2 3" xfId="5729"/>
    <cellStyle name="Output 3 2 4 2 4" xfId="5730"/>
    <cellStyle name="Output 3 2 4 2 5" xfId="5731"/>
    <cellStyle name="Output 3 2 4 2 6" xfId="5732"/>
    <cellStyle name="Output 3 2 4 2_Validatio rules" xfId="5733"/>
    <cellStyle name="Output 3 2 4 3" xfId="5734"/>
    <cellStyle name="Output 3 2 4 4" xfId="5735"/>
    <cellStyle name="Output 3 2 4 5" xfId="5736"/>
    <cellStyle name="Output 3 2 4 6" xfId="5737"/>
    <cellStyle name="Output 3 2 4 7" xfId="5738"/>
    <cellStyle name="Output 3 2 4_Validatio rules" xfId="5739"/>
    <cellStyle name="Output 3 2 5" xfId="5740"/>
    <cellStyle name="Output 3 2 5 2" xfId="5741"/>
    <cellStyle name="Output 3 2 5 3" xfId="5742"/>
    <cellStyle name="Output 3 2 5 4" xfId="5743"/>
    <cellStyle name="Output 3 2 5 5" xfId="5744"/>
    <cellStyle name="Output 3 2 5 6" xfId="5745"/>
    <cellStyle name="Output 3 2 5_Validatio rules" xfId="5746"/>
    <cellStyle name="Output 3 2 6" xfId="5747"/>
    <cellStyle name="Output 3 2 7" xfId="5748"/>
    <cellStyle name="Output 3 2 8" xfId="5749"/>
    <cellStyle name="Output 3 2 9" xfId="5750"/>
    <cellStyle name="Output 3 2_Validatio rules" xfId="5751"/>
    <cellStyle name="Output 3 3" xfId="5752"/>
    <cellStyle name="Output 3 3 10" xfId="5753"/>
    <cellStyle name="Output 3 3 11" xfId="5754"/>
    <cellStyle name="Output 3 3 2" xfId="5755"/>
    <cellStyle name="Output 3 3 2 10" xfId="5756"/>
    <cellStyle name="Output 3 3 2 2" xfId="5757"/>
    <cellStyle name="Output 3 3 2 2 2" xfId="5758"/>
    <cellStyle name="Output 3 3 2 2 2 2" xfId="5759"/>
    <cellStyle name="Output 3 3 2 2 2 3" xfId="5760"/>
    <cellStyle name="Output 3 3 2 2 2 4" xfId="5761"/>
    <cellStyle name="Output 3 3 2 2 2 5" xfId="5762"/>
    <cellStyle name="Output 3 3 2 2 2 6" xfId="5763"/>
    <cellStyle name="Output 3 3 2 2 2_Validatio rules" xfId="5764"/>
    <cellStyle name="Output 3 3 2 2 3" xfId="5765"/>
    <cellStyle name="Output 3 3 2 2 4" xfId="5766"/>
    <cellStyle name="Output 3 3 2 2 5" xfId="5767"/>
    <cellStyle name="Output 3 3 2 2 6" xfId="5768"/>
    <cellStyle name="Output 3 3 2 2 7" xfId="5769"/>
    <cellStyle name="Output 3 3 2 2_Validatio rules" xfId="5770"/>
    <cellStyle name="Output 3 3 2 3" xfId="5771"/>
    <cellStyle name="Output 3 3 2 3 2" xfId="5772"/>
    <cellStyle name="Output 3 3 2 3 2 2" xfId="5773"/>
    <cellStyle name="Output 3 3 2 3 2 3" xfId="5774"/>
    <cellStyle name="Output 3 3 2 3 2 4" xfId="5775"/>
    <cellStyle name="Output 3 3 2 3 2 5" xfId="5776"/>
    <cellStyle name="Output 3 3 2 3 2 6" xfId="5777"/>
    <cellStyle name="Output 3 3 2 3 2_Validatio rules" xfId="5778"/>
    <cellStyle name="Output 3 3 2 3 3" xfId="5779"/>
    <cellStyle name="Output 3 3 2 3 4" xfId="5780"/>
    <cellStyle name="Output 3 3 2 3 5" xfId="5781"/>
    <cellStyle name="Output 3 3 2 3 6" xfId="5782"/>
    <cellStyle name="Output 3 3 2 3 7" xfId="5783"/>
    <cellStyle name="Output 3 3 2 3_Validatio rules" xfId="5784"/>
    <cellStyle name="Output 3 3 2 4" xfId="5785"/>
    <cellStyle name="Output 3 3 2 4 2" xfId="5786"/>
    <cellStyle name="Output 3 3 2 4 3" xfId="5787"/>
    <cellStyle name="Output 3 3 2 4 4" xfId="5788"/>
    <cellStyle name="Output 3 3 2 4 5" xfId="5789"/>
    <cellStyle name="Output 3 3 2 4 6" xfId="5790"/>
    <cellStyle name="Output 3 3 2 4_Validatio rules" xfId="5791"/>
    <cellStyle name="Output 3 3 2 5" xfId="5792"/>
    <cellStyle name="Output 3 3 2 6" xfId="5793"/>
    <cellStyle name="Output 3 3 2 7" xfId="5794"/>
    <cellStyle name="Output 3 3 2 8" xfId="5795"/>
    <cellStyle name="Output 3 3 2 9" xfId="5796"/>
    <cellStyle name="Output 3 3 2_Validatio rules" xfId="5797"/>
    <cellStyle name="Output 3 3 3" xfId="5798"/>
    <cellStyle name="Output 3 3 3 2" xfId="5799"/>
    <cellStyle name="Output 3 3 3 2 2" xfId="5800"/>
    <cellStyle name="Output 3 3 3 2 2 2" xfId="5801"/>
    <cellStyle name="Output 3 3 3 2 2 3" xfId="5802"/>
    <cellStyle name="Output 3 3 3 2 2 4" xfId="5803"/>
    <cellStyle name="Output 3 3 3 2 2 5" xfId="5804"/>
    <cellStyle name="Output 3 3 3 2 2 6" xfId="5805"/>
    <cellStyle name="Output 3 3 3 2 2_Validatio rules" xfId="5806"/>
    <cellStyle name="Output 3 3 3 2 3" xfId="5807"/>
    <cellStyle name="Output 3 3 3 2 4" xfId="5808"/>
    <cellStyle name="Output 3 3 3 2 5" xfId="5809"/>
    <cellStyle name="Output 3 3 3 2 6" xfId="5810"/>
    <cellStyle name="Output 3 3 3 2 7" xfId="5811"/>
    <cellStyle name="Output 3 3 3 2_Validatio rules" xfId="5812"/>
    <cellStyle name="Output 3 3 3 3" xfId="5813"/>
    <cellStyle name="Output 3 3 3 3 2" xfId="5814"/>
    <cellStyle name="Output 3 3 3 3 3" xfId="5815"/>
    <cellStyle name="Output 3 3 3 3 4" xfId="5816"/>
    <cellStyle name="Output 3 3 3 3 5" xfId="5817"/>
    <cellStyle name="Output 3 3 3 3 6" xfId="5818"/>
    <cellStyle name="Output 3 3 3 3_Validatio rules" xfId="5819"/>
    <cellStyle name="Output 3 3 3 4" xfId="5820"/>
    <cellStyle name="Output 3 3 3 5" xfId="5821"/>
    <cellStyle name="Output 3 3 3 6" xfId="5822"/>
    <cellStyle name="Output 3 3 3 7" xfId="5823"/>
    <cellStyle name="Output 3 3 3 8" xfId="5824"/>
    <cellStyle name="Output 3 3 3 9" xfId="5825"/>
    <cellStyle name="Output 3 3 3_Validatio rules" xfId="5826"/>
    <cellStyle name="Output 3 3 4" xfId="5827"/>
    <cellStyle name="Output 3 3 4 2" xfId="5828"/>
    <cellStyle name="Output 3 3 4 2 2" xfId="5829"/>
    <cellStyle name="Output 3 3 4 2 3" xfId="5830"/>
    <cellStyle name="Output 3 3 4 2 4" xfId="5831"/>
    <cellStyle name="Output 3 3 4 2 5" xfId="5832"/>
    <cellStyle name="Output 3 3 4 2 6" xfId="5833"/>
    <cellStyle name="Output 3 3 4 2_Validatio rules" xfId="5834"/>
    <cellStyle name="Output 3 3 4 3" xfId="5835"/>
    <cellStyle name="Output 3 3 4 4" xfId="5836"/>
    <cellStyle name="Output 3 3 4 5" xfId="5837"/>
    <cellStyle name="Output 3 3 4 6" xfId="5838"/>
    <cellStyle name="Output 3 3 4 7" xfId="5839"/>
    <cellStyle name="Output 3 3 4_Validatio rules" xfId="5840"/>
    <cellStyle name="Output 3 3 5" xfId="5841"/>
    <cellStyle name="Output 3 3 5 2" xfId="5842"/>
    <cellStyle name="Output 3 3 5 3" xfId="5843"/>
    <cellStyle name="Output 3 3 5 4" xfId="5844"/>
    <cellStyle name="Output 3 3 5 5" xfId="5845"/>
    <cellStyle name="Output 3 3 5 6" xfId="5846"/>
    <cellStyle name="Output 3 3 5_Validatio rules" xfId="5847"/>
    <cellStyle name="Output 3 3 6" xfId="5848"/>
    <cellStyle name="Output 3 3 7" xfId="5849"/>
    <cellStyle name="Output 3 3 8" xfId="5850"/>
    <cellStyle name="Output 3 3 9" xfId="5851"/>
    <cellStyle name="Output 3 3_Validatio rules" xfId="5852"/>
    <cellStyle name="Output 3 4" xfId="5853"/>
    <cellStyle name="Output 3 4 10" xfId="5854"/>
    <cellStyle name="Output 3 4 2" xfId="5855"/>
    <cellStyle name="Output 3 4 2 2" xfId="5856"/>
    <cellStyle name="Output 3 4 2 2 2" xfId="5857"/>
    <cellStyle name="Output 3 4 2 2 3" xfId="5858"/>
    <cellStyle name="Output 3 4 2 2 4" xfId="5859"/>
    <cellStyle name="Output 3 4 2 2 5" xfId="5860"/>
    <cellStyle name="Output 3 4 2 2 6" xfId="5861"/>
    <cellStyle name="Output 3 4 2 2_Validatio rules" xfId="5862"/>
    <cellStyle name="Output 3 4 2 3" xfId="5863"/>
    <cellStyle name="Output 3 4 2 4" xfId="5864"/>
    <cellStyle name="Output 3 4 2 5" xfId="5865"/>
    <cellStyle name="Output 3 4 2 6" xfId="5866"/>
    <cellStyle name="Output 3 4 2 7" xfId="5867"/>
    <cellStyle name="Output 3 4 2_Validatio rules" xfId="5868"/>
    <cellStyle name="Output 3 4 3" xfId="5869"/>
    <cellStyle name="Output 3 4 3 2" xfId="5870"/>
    <cellStyle name="Output 3 4 3 2 2" xfId="5871"/>
    <cellStyle name="Output 3 4 3 2 3" xfId="5872"/>
    <cellStyle name="Output 3 4 3 2 4" xfId="5873"/>
    <cellStyle name="Output 3 4 3 2 5" xfId="5874"/>
    <cellStyle name="Output 3 4 3 2 6" xfId="5875"/>
    <cellStyle name="Output 3 4 3 2_Validatio rules" xfId="5876"/>
    <cellStyle name="Output 3 4 3 3" xfId="5877"/>
    <cellStyle name="Output 3 4 3 4" xfId="5878"/>
    <cellStyle name="Output 3 4 3 5" xfId="5879"/>
    <cellStyle name="Output 3 4 3 6" xfId="5880"/>
    <cellStyle name="Output 3 4 3 7" xfId="5881"/>
    <cellStyle name="Output 3 4 3_Validatio rules" xfId="5882"/>
    <cellStyle name="Output 3 4 4" xfId="5883"/>
    <cellStyle name="Output 3 4 4 2" xfId="5884"/>
    <cellStyle name="Output 3 4 4 3" xfId="5885"/>
    <cellStyle name="Output 3 4 4 4" xfId="5886"/>
    <cellStyle name="Output 3 4 4 5" xfId="5887"/>
    <cellStyle name="Output 3 4 4 6" xfId="5888"/>
    <cellStyle name="Output 3 4 4_Validatio rules" xfId="5889"/>
    <cellStyle name="Output 3 4 5" xfId="5890"/>
    <cellStyle name="Output 3 4 6" xfId="5891"/>
    <cellStyle name="Output 3 4 7" xfId="5892"/>
    <cellStyle name="Output 3 4 8" xfId="5893"/>
    <cellStyle name="Output 3 4 9" xfId="5894"/>
    <cellStyle name="Output 3 4_Validatio rules" xfId="5895"/>
    <cellStyle name="Output 3 5" xfId="5896"/>
    <cellStyle name="Output 3 5 2" xfId="5897"/>
    <cellStyle name="Output 3 5 2 2" xfId="5898"/>
    <cellStyle name="Output 3 5 2 2 2" xfId="5899"/>
    <cellStyle name="Output 3 5 2 2 3" xfId="5900"/>
    <cellStyle name="Output 3 5 2 2 4" xfId="5901"/>
    <cellStyle name="Output 3 5 2 2 5" xfId="5902"/>
    <cellStyle name="Output 3 5 2 2 6" xfId="5903"/>
    <cellStyle name="Output 3 5 2 2_Validatio rules" xfId="5904"/>
    <cellStyle name="Output 3 5 2 3" xfId="5905"/>
    <cellStyle name="Output 3 5 2 4" xfId="5906"/>
    <cellStyle name="Output 3 5 2 5" xfId="5907"/>
    <cellStyle name="Output 3 5 2 6" xfId="5908"/>
    <cellStyle name="Output 3 5 2 7" xfId="5909"/>
    <cellStyle name="Output 3 5 2_Validatio rules" xfId="5910"/>
    <cellStyle name="Output 3 5 3" xfId="5911"/>
    <cellStyle name="Output 3 5 3 2" xfId="5912"/>
    <cellStyle name="Output 3 5 3 3" xfId="5913"/>
    <cellStyle name="Output 3 5 3 4" xfId="5914"/>
    <cellStyle name="Output 3 5 3 5" xfId="5915"/>
    <cellStyle name="Output 3 5 3 6" xfId="5916"/>
    <cellStyle name="Output 3 5 3_Validatio rules" xfId="5917"/>
    <cellStyle name="Output 3 5 4" xfId="5918"/>
    <cellStyle name="Output 3 5 5" xfId="5919"/>
    <cellStyle name="Output 3 5 6" xfId="5920"/>
    <cellStyle name="Output 3 5 7" xfId="5921"/>
    <cellStyle name="Output 3 5 8" xfId="5922"/>
    <cellStyle name="Output 3 5 9" xfId="5923"/>
    <cellStyle name="Output 3 5_Validatio rules" xfId="5924"/>
    <cellStyle name="Output 3 6" xfId="5925"/>
    <cellStyle name="Output 3 6 2" xfId="5926"/>
    <cellStyle name="Output 3 6 2 2" xfId="5927"/>
    <cellStyle name="Output 3 6 2 3" xfId="5928"/>
    <cellStyle name="Output 3 6 2 4" xfId="5929"/>
    <cellStyle name="Output 3 6 2 5" xfId="5930"/>
    <cellStyle name="Output 3 6 2 6" xfId="5931"/>
    <cellStyle name="Output 3 6 2_Validatio rules" xfId="5932"/>
    <cellStyle name="Output 3 6 3" xfId="5933"/>
    <cellStyle name="Output 3 6 4" xfId="5934"/>
    <cellStyle name="Output 3 6 5" xfId="5935"/>
    <cellStyle name="Output 3 6 6" xfId="5936"/>
    <cellStyle name="Output 3 6 7" xfId="5937"/>
    <cellStyle name="Output 3 6_Validatio rules" xfId="5938"/>
    <cellStyle name="Output 3 7" xfId="5939"/>
    <cellStyle name="Output 3 7 2" xfId="5940"/>
    <cellStyle name="Output 3 7 3" xfId="5941"/>
    <cellStyle name="Output 3 7 4" xfId="5942"/>
    <cellStyle name="Output 3 7 5" xfId="5943"/>
    <cellStyle name="Output 3 7 6" xfId="5944"/>
    <cellStyle name="Output 3 7_Validatio rules" xfId="5945"/>
    <cellStyle name="Output 3 8" xfId="5946"/>
    <cellStyle name="Output 3 9" xfId="5947"/>
    <cellStyle name="Output 3_Validatio rules" xfId="5948"/>
    <cellStyle name="Percent" xfId="7410" builtinId="5"/>
    <cellStyle name="Percent 2" xfId="5949"/>
    <cellStyle name="Percent 2 2" xfId="5950"/>
    <cellStyle name="Percent 2_Validatio rules" xfId="5951"/>
    <cellStyle name="Percent 3" xfId="5952"/>
    <cellStyle name="Percent 3 2" xfId="5953"/>
    <cellStyle name="Percent 3_Validatio rules" xfId="5954"/>
    <cellStyle name="Percent 4" xfId="5955"/>
    <cellStyle name="Porcentual 2" xfId="5956"/>
    <cellStyle name="Porcentual 2 2" xfId="5957"/>
    <cellStyle name="Porcentual 2_Validatio rules" xfId="5958"/>
    <cellStyle name="Prozent 2" xfId="5959"/>
    <cellStyle name="Rossz" xfId="5960"/>
    <cellStyle name="Salida" xfId="5961"/>
    <cellStyle name="Salida 10" xfId="5962"/>
    <cellStyle name="Salida 11" xfId="5963"/>
    <cellStyle name="Salida 12" xfId="5964"/>
    <cellStyle name="Salida 13" xfId="5965"/>
    <cellStyle name="Salida 2" xfId="5966"/>
    <cellStyle name="Salida 2 10" xfId="5967"/>
    <cellStyle name="Salida 2 11" xfId="5968"/>
    <cellStyle name="Salida 2 2" xfId="5969"/>
    <cellStyle name="Salida 2 2 10" xfId="5970"/>
    <cellStyle name="Salida 2 2 2" xfId="5971"/>
    <cellStyle name="Salida 2 2 2 2" xfId="5972"/>
    <cellStyle name="Salida 2 2 2 2 2" xfId="5973"/>
    <cellStyle name="Salida 2 2 2 2 3" xfId="5974"/>
    <cellStyle name="Salida 2 2 2 2 4" xfId="5975"/>
    <cellStyle name="Salida 2 2 2 2 5" xfId="5976"/>
    <cellStyle name="Salida 2 2 2 2 6" xfId="5977"/>
    <cellStyle name="Salida 2 2 2 2_Validatio rules" xfId="5978"/>
    <cellStyle name="Salida 2 2 2 3" xfId="5979"/>
    <cellStyle name="Salida 2 2 2 4" xfId="5980"/>
    <cellStyle name="Salida 2 2 2 5" xfId="5981"/>
    <cellStyle name="Salida 2 2 2 6" xfId="5982"/>
    <cellStyle name="Salida 2 2 2 7" xfId="5983"/>
    <cellStyle name="Salida 2 2 2_Validatio rules" xfId="5984"/>
    <cellStyle name="Salida 2 2 3" xfId="5985"/>
    <cellStyle name="Salida 2 2 3 2" xfId="5986"/>
    <cellStyle name="Salida 2 2 3 2 2" xfId="5987"/>
    <cellStyle name="Salida 2 2 3 2 3" xfId="5988"/>
    <cellStyle name="Salida 2 2 3 2 4" xfId="5989"/>
    <cellStyle name="Salida 2 2 3 2 5" xfId="5990"/>
    <cellStyle name="Salida 2 2 3 2 6" xfId="5991"/>
    <cellStyle name="Salida 2 2 3 2_Validatio rules" xfId="5992"/>
    <cellStyle name="Salida 2 2 3 3" xfId="5993"/>
    <cellStyle name="Salida 2 2 3 4" xfId="5994"/>
    <cellStyle name="Salida 2 2 3 5" xfId="5995"/>
    <cellStyle name="Salida 2 2 3 6" xfId="5996"/>
    <cellStyle name="Salida 2 2 3 7" xfId="5997"/>
    <cellStyle name="Salida 2 2 3_Validatio rules" xfId="5998"/>
    <cellStyle name="Salida 2 2 4" xfId="5999"/>
    <cellStyle name="Salida 2 2 4 2" xfId="6000"/>
    <cellStyle name="Salida 2 2 4 3" xfId="6001"/>
    <cellStyle name="Salida 2 2 4 4" xfId="6002"/>
    <cellStyle name="Salida 2 2 4 5" xfId="6003"/>
    <cellStyle name="Salida 2 2 4 6" xfId="6004"/>
    <cellStyle name="Salida 2 2 4_Validatio rules" xfId="6005"/>
    <cellStyle name="Salida 2 2 5" xfId="6006"/>
    <cellStyle name="Salida 2 2 6" xfId="6007"/>
    <cellStyle name="Salida 2 2 7" xfId="6008"/>
    <cellStyle name="Salida 2 2 8" xfId="6009"/>
    <cellStyle name="Salida 2 2 9" xfId="6010"/>
    <cellStyle name="Salida 2 2_Validatio rules" xfId="6011"/>
    <cellStyle name="Salida 2 3" xfId="6012"/>
    <cellStyle name="Salida 2 3 2" xfId="6013"/>
    <cellStyle name="Salida 2 3 2 2" xfId="6014"/>
    <cellStyle name="Salida 2 3 2 2 2" xfId="6015"/>
    <cellStyle name="Salida 2 3 2 2 3" xfId="6016"/>
    <cellStyle name="Salida 2 3 2 2 4" xfId="6017"/>
    <cellStyle name="Salida 2 3 2 2 5" xfId="6018"/>
    <cellStyle name="Salida 2 3 2 2 6" xfId="6019"/>
    <cellStyle name="Salida 2 3 2 2_Validatio rules" xfId="6020"/>
    <cellStyle name="Salida 2 3 2 3" xfId="6021"/>
    <cellStyle name="Salida 2 3 2 4" xfId="6022"/>
    <cellStyle name="Salida 2 3 2 5" xfId="6023"/>
    <cellStyle name="Salida 2 3 2 6" xfId="6024"/>
    <cellStyle name="Salida 2 3 2 7" xfId="6025"/>
    <cellStyle name="Salida 2 3 2_Validatio rules" xfId="6026"/>
    <cellStyle name="Salida 2 3 3" xfId="6027"/>
    <cellStyle name="Salida 2 3 3 2" xfId="6028"/>
    <cellStyle name="Salida 2 3 3 3" xfId="6029"/>
    <cellStyle name="Salida 2 3 3 4" xfId="6030"/>
    <cellStyle name="Salida 2 3 3 5" xfId="6031"/>
    <cellStyle name="Salida 2 3 3 6" xfId="6032"/>
    <cellStyle name="Salida 2 3 3_Validatio rules" xfId="6033"/>
    <cellStyle name="Salida 2 3 4" xfId="6034"/>
    <cellStyle name="Salida 2 3 5" xfId="6035"/>
    <cellStyle name="Salida 2 3 6" xfId="6036"/>
    <cellStyle name="Salida 2 3 7" xfId="6037"/>
    <cellStyle name="Salida 2 3 8" xfId="6038"/>
    <cellStyle name="Salida 2 3 9" xfId="6039"/>
    <cellStyle name="Salida 2 3_Validatio rules" xfId="6040"/>
    <cellStyle name="Salida 2 4" xfId="6041"/>
    <cellStyle name="Salida 2 4 2" xfId="6042"/>
    <cellStyle name="Salida 2 4 2 2" xfId="6043"/>
    <cellStyle name="Salida 2 4 2 3" xfId="6044"/>
    <cellStyle name="Salida 2 4 2 4" xfId="6045"/>
    <cellStyle name="Salida 2 4 2 5" xfId="6046"/>
    <cellStyle name="Salida 2 4 2 6" xfId="6047"/>
    <cellStyle name="Salida 2 4 2_Validatio rules" xfId="6048"/>
    <cellStyle name="Salida 2 4 3" xfId="6049"/>
    <cellStyle name="Salida 2 4 4" xfId="6050"/>
    <cellStyle name="Salida 2 4 5" xfId="6051"/>
    <cellStyle name="Salida 2 4 6" xfId="6052"/>
    <cellStyle name="Salida 2 4 7" xfId="6053"/>
    <cellStyle name="Salida 2 4_Validatio rules" xfId="6054"/>
    <cellStyle name="Salida 2 5" xfId="6055"/>
    <cellStyle name="Salida 2 5 2" xfId="6056"/>
    <cellStyle name="Salida 2 5 3" xfId="6057"/>
    <cellStyle name="Salida 2 5 4" xfId="6058"/>
    <cellStyle name="Salida 2 5 5" xfId="6059"/>
    <cellStyle name="Salida 2 5 6" xfId="6060"/>
    <cellStyle name="Salida 2 5_Validatio rules" xfId="6061"/>
    <cellStyle name="Salida 2 6" xfId="6062"/>
    <cellStyle name="Salida 2 7" xfId="6063"/>
    <cellStyle name="Salida 2 8" xfId="6064"/>
    <cellStyle name="Salida 2 9" xfId="6065"/>
    <cellStyle name="Salida 2_Validatio rules" xfId="6066"/>
    <cellStyle name="Salida 3" xfId="6067"/>
    <cellStyle name="Salida 3 10" xfId="6068"/>
    <cellStyle name="Salida 3 11" xfId="6069"/>
    <cellStyle name="Salida 3 2" xfId="6070"/>
    <cellStyle name="Salida 3 2 10" xfId="6071"/>
    <cellStyle name="Salida 3 2 2" xfId="6072"/>
    <cellStyle name="Salida 3 2 2 2" xfId="6073"/>
    <cellStyle name="Salida 3 2 2 2 2" xfId="6074"/>
    <cellStyle name="Salida 3 2 2 2 3" xfId="6075"/>
    <cellStyle name="Salida 3 2 2 2 4" xfId="6076"/>
    <cellStyle name="Salida 3 2 2 2 5" xfId="6077"/>
    <cellStyle name="Salida 3 2 2 2 6" xfId="6078"/>
    <cellStyle name="Salida 3 2 2 2_Validatio rules" xfId="6079"/>
    <cellStyle name="Salida 3 2 2 3" xfId="6080"/>
    <cellStyle name="Salida 3 2 2 4" xfId="6081"/>
    <cellStyle name="Salida 3 2 2 5" xfId="6082"/>
    <cellStyle name="Salida 3 2 2 6" xfId="6083"/>
    <cellStyle name="Salida 3 2 2 7" xfId="6084"/>
    <cellStyle name="Salida 3 2 2_Validatio rules" xfId="6085"/>
    <cellStyle name="Salida 3 2 3" xfId="6086"/>
    <cellStyle name="Salida 3 2 3 2" xfId="6087"/>
    <cellStyle name="Salida 3 2 3 2 2" xfId="6088"/>
    <cellStyle name="Salida 3 2 3 2 3" xfId="6089"/>
    <cellStyle name="Salida 3 2 3 2 4" xfId="6090"/>
    <cellStyle name="Salida 3 2 3 2 5" xfId="6091"/>
    <cellStyle name="Salida 3 2 3 2 6" xfId="6092"/>
    <cellStyle name="Salida 3 2 3 2_Validatio rules" xfId="6093"/>
    <cellStyle name="Salida 3 2 3 3" xfId="6094"/>
    <cellStyle name="Salida 3 2 3 4" xfId="6095"/>
    <cellStyle name="Salida 3 2 3 5" xfId="6096"/>
    <cellStyle name="Salida 3 2 3 6" xfId="6097"/>
    <cellStyle name="Salida 3 2 3 7" xfId="6098"/>
    <cellStyle name="Salida 3 2 3_Validatio rules" xfId="6099"/>
    <cellStyle name="Salida 3 2 4" xfId="6100"/>
    <cellStyle name="Salida 3 2 4 2" xfId="6101"/>
    <cellStyle name="Salida 3 2 4 3" xfId="6102"/>
    <cellStyle name="Salida 3 2 4 4" xfId="6103"/>
    <cellStyle name="Salida 3 2 4 5" xfId="6104"/>
    <cellStyle name="Salida 3 2 4 6" xfId="6105"/>
    <cellStyle name="Salida 3 2 4_Validatio rules" xfId="6106"/>
    <cellStyle name="Salida 3 2 5" xfId="6107"/>
    <cellStyle name="Salida 3 2 6" xfId="6108"/>
    <cellStyle name="Salida 3 2 7" xfId="6109"/>
    <cellStyle name="Salida 3 2 8" xfId="6110"/>
    <cellStyle name="Salida 3 2 9" xfId="6111"/>
    <cellStyle name="Salida 3 2_Validatio rules" xfId="6112"/>
    <cellStyle name="Salida 3 3" xfId="6113"/>
    <cellStyle name="Salida 3 3 2" xfId="6114"/>
    <cellStyle name="Salida 3 3 2 2" xfId="6115"/>
    <cellStyle name="Salida 3 3 2 2 2" xfId="6116"/>
    <cellStyle name="Salida 3 3 2 2 3" xfId="6117"/>
    <cellStyle name="Salida 3 3 2 2 4" xfId="6118"/>
    <cellStyle name="Salida 3 3 2 2 5" xfId="6119"/>
    <cellStyle name="Salida 3 3 2 2 6" xfId="6120"/>
    <cellStyle name="Salida 3 3 2 2_Validatio rules" xfId="6121"/>
    <cellStyle name="Salida 3 3 2 3" xfId="6122"/>
    <cellStyle name="Salida 3 3 2 4" xfId="6123"/>
    <cellStyle name="Salida 3 3 2 5" xfId="6124"/>
    <cellStyle name="Salida 3 3 2 6" xfId="6125"/>
    <cellStyle name="Salida 3 3 2 7" xfId="6126"/>
    <cellStyle name="Salida 3 3 2_Validatio rules" xfId="6127"/>
    <cellStyle name="Salida 3 3 3" xfId="6128"/>
    <cellStyle name="Salida 3 3 3 2" xfId="6129"/>
    <cellStyle name="Salida 3 3 3 3" xfId="6130"/>
    <cellStyle name="Salida 3 3 3 4" xfId="6131"/>
    <cellStyle name="Salida 3 3 3 5" xfId="6132"/>
    <cellStyle name="Salida 3 3 3 6" xfId="6133"/>
    <cellStyle name="Salida 3 3 3_Validatio rules" xfId="6134"/>
    <cellStyle name="Salida 3 3 4" xfId="6135"/>
    <cellStyle name="Salida 3 3 5" xfId="6136"/>
    <cellStyle name="Salida 3 3 6" xfId="6137"/>
    <cellStyle name="Salida 3 3 7" xfId="6138"/>
    <cellStyle name="Salida 3 3 8" xfId="6139"/>
    <cellStyle name="Salida 3 3 9" xfId="6140"/>
    <cellStyle name="Salida 3 3_Validatio rules" xfId="6141"/>
    <cellStyle name="Salida 3 4" xfId="6142"/>
    <cellStyle name="Salida 3 4 2" xfId="6143"/>
    <cellStyle name="Salida 3 4 2 2" xfId="6144"/>
    <cellStyle name="Salida 3 4 2 3" xfId="6145"/>
    <cellStyle name="Salida 3 4 2 4" xfId="6146"/>
    <cellStyle name="Salida 3 4 2 5" xfId="6147"/>
    <cellStyle name="Salida 3 4 2 6" xfId="6148"/>
    <cellStyle name="Salida 3 4 2_Validatio rules" xfId="6149"/>
    <cellStyle name="Salida 3 4 3" xfId="6150"/>
    <cellStyle name="Salida 3 4 4" xfId="6151"/>
    <cellStyle name="Salida 3 4 5" xfId="6152"/>
    <cellStyle name="Salida 3 4 6" xfId="6153"/>
    <cellStyle name="Salida 3 4 7" xfId="6154"/>
    <cellStyle name="Salida 3 4_Validatio rules" xfId="6155"/>
    <cellStyle name="Salida 3 5" xfId="6156"/>
    <cellStyle name="Salida 3 5 2" xfId="6157"/>
    <cellStyle name="Salida 3 5 3" xfId="6158"/>
    <cellStyle name="Salida 3 5 4" xfId="6159"/>
    <cellStyle name="Salida 3 5 5" xfId="6160"/>
    <cellStyle name="Salida 3 5 6" xfId="6161"/>
    <cellStyle name="Salida 3 5_Validatio rules" xfId="6162"/>
    <cellStyle name="Salida 3 6" xfId="6163"/>
    <cellStyle name="Salida 3 7" xfId="6164"/>
    <cellStyle name="Salida 3 8" xfId="6165"/>
    <cellStyle name="Salida 3 9" xfId="6166"/>
    <cellStyle name="Salida 3_Validatio rules" xfId="6167"/>
    <cellStyle name="Salida 4" xfId="6168"/>
    <cellStyle name="Salida 4 10" xfId="6169"/>
    <cellStyle name="Salida 4 2" xfId="6170"/>
    <cellStyle name="Salida 4 2 2" xfId="6171"/>
    <cellStyle name="Salida 4 2 2 2" xfId="6172"/>
    <cellStyle name="Salida 4 2 2 3" xfId="6173"/>
    <cellStyle name="Salida 4 2 2 4" xfId="6174"/>
    <cellStyle name="Salida 4 2 2 5" xfId="6175"/>
    <cellStyle name="Salida 4 2 2 6" xfId="6176"/>
    <cellStyle name="Salida 4 2 2_Validatio rules" xfId="6177"/>
    <cellStyle name="Salida 4 2 3" xfId="6178"/>
    <cellStyle name="Salida 4 2 4" xfId="6179"/>
    <cellStyle name="Salida 4 2 5" xfId="6180"/>
    <cellStyle name="Salida 4 2 6" xfId="6181"/>
    <cellStyle name="Salida 4 2 7" xfId="6182"/>
    <cellStyle name="Salida 4 2_Validatio rules" xfId="6183"/>
    <cellStyle name="Salida 4 3" xfId="6184"/>
    <cellStyle name="Salida 4 3 2" xfId="6185"/>
    <cellStyle name="Salida 4 3 2 2" xfId="6186"/>
    <cellStyle name="Salida 4 3 2 3" xfId="6187"/>
    <cellStyle name="Salida 4 3 2 4" xfId="6188"/>
    <cellStyle name="Salida 4 3 2 5" xfId="6189"/>
    <cellStyle name="Salida 4 3 2 6" xfId="6190"/>
    <cellStyle name="Salida 4 3 2_Validatio rules" xfId="6191"/>
    <cellStyle name="Salida 4 3 3" xfId="6192"/>
    <cellStyle name="Salida 4 3 4" xfId="6193"/>
    <cellStyle name="Salida 4 3 5" xfId="6194"/>
    <cellStyle name="Salida 4 3 6" xfId="6195"/>
    <cellStyle name="Salida 4 3 7" xfId="6196"/>
    <cellStyle name="Salida 4 3_Validatio rules" xfId="6197"/>
    <cellStyle name="Salida 4 4" xfId="6198"/>
    <cellStyle name="Salida 4 4 2" xfId="6199"/>
    <cellStyle name="Salida 4 4 3" xfId="6200"/>
    <cellStyle name="Salida 4 4 4" xfId="6201"/>
    <cellStyle name="Salida 4 4 5" xfId="6202"/>
    <cellStyle name="Salida 4 4 6" xfId="6203"/>
    <cellStyle name="Salida 4 4_Validatio rules" xfId="6204"/>
    <cellStyle name="Salida 4 5" xfId="6205"/>
    <cellStyle name="Salida 4 6" xfId="6206"/>
    <cellStyle name="Salida 4 7" xfId="6207"/>
    <cellStyle name="Salida 4 8" xfId="6208"/>
    <cellStyle name="Salida 4 9" xfId="6209"/>
    <cellStyle name="Salida 4_Validatio rules" xfId="6210"/>
    <cellStyle name="Salida 5" xfId="6211"/>
    <cellStyle name="Salida 5 2" xfId="6212"/>
    <cellStyle name="Salida 5 2 2" xfId="6213"/>
    <cellStyle name="Salida 5 2 2 2" xfId="6214"/>
    <cellStyle name="Salida 5 2 2 3" xfId="6215"/>
    <cellStyle name="Salida 5 2 2 4" xfId="6216"/>
    <cellStyle name="Salida 5 2 2 5" xfId="6217"/>
    <cellStyle name="Salida 5 2 2 6" xfId="6218"/>
    <cellStyle name="Salida 5 2 2_Validatio rules" xfId="6219"/>
    <cellStyle name="Salida 5 2 3" xfId="6220"/>
    <cellStyle name="Salida 5 2 4" xfId="6221"/>
    <cellStyle name="Salida 5 2 5" xfId="6222"/>
    <cellStyle name="Salida 5 2 6" xfId="6223"/>
    <cellStyle name="Salida 5 2 7" xfId="6224"/>
    <cellStyle name="Salida 5 2_Validatio rules" xfId="6225"/>
    <cellStyle name="Salida 5 3" xfId="6226"/>
    <cellStyle name="Salida 5 3 2" xfId="6227"/>
    <cellStyle name="Salida 5 3 3" xfId="6228"/>
    <cellStyle name="Salida 5 3 4" xfId="6229"/>
    <cellStyle name="Salida 5 3 5" xfId="6230"/>
    <cellStyle name="Salida 5 3 6" xfId="6231"/>
    <cellStyle name="Salida 5 3_Validatio rules" xfId="6232"/>
    <cellStyle name="Salida 5 4" xfId="6233"/>
    <cellStyle name="Salida 5 5" xfId="6234"/>
    <cellStyle name="Salida 5 6" xfId="6235"/>
    <cellStyle name="Salida 5 7" xfId="6236"/>
    <cellStyle name="Salida 5 8" xfId="6237"/>
    <cellStyle name="Salida 5 9" xfId="6238"/>
    <cellStyle name="Salida 5_Validatio rules" xfId="6239"/>
    <cellStyle name="Salida 6" xfId="6240"/>
    <cellStyle name="Salida 6 2" xfId="6241"/>
    <cellStyle name="Salida 6 2 2" xfId="6242"/>
    <cellStyle name="Salida 6 2 3" xfId="6243"/>
    <cellStyle name="Salida 6 2 4" xfId="6244"/>
    <cellStyle name="Salida 6 2 5" xfId="6245"/>
    <cellStyle name="Salida 6 2 6" xfId="6246"/>
    <cellStyle name="Salida 6 2_Validatio rules" xfId="6247"/>
    <cellStyle name="Salida 6 3" xfId="6248"/>
    <cellStyle name="Salida 6 4" xfId="6249"/>
    <cellStyle name="Salida 6 5" xfId="6250"/>
    <cellStyle name="Salida 6 6" xfId="6251"/>
    <cellStyle name="Salida 6 7" xfId="6252"/>
    <cellStyle name="Salida 6_Validatio rules" xfId="6253"/>
    <cellStyle name="Salida 7" xfId="6254"/>
    <cellStyle name="Salida 7 2" xfId="6255"/>
    <cellStyle name="Salida 7 3" xfId="6256"/>
    <cellStyle name="Salida 7 4" xfId="6257"/>
    <cellStyle name="Salida 7 5" xfId="6258"/>
    <cellStyle name="Salida 7 6" xfId="6259"/>
    <cellStyle name="Salida 7_Validatio rules" xfId="6260"/>
    <cellStyle name="Salida 8" xfId="6261"/>
    <cellStyle name="Salida 9" xfId="6262"/>
    <cellStyle name="Salida_Validatio rules" xfId="6263"/>
    <cellStyle name="Semleges" xfId="6264"/>
    <cellStyle name="showExposure" xfId="6265"/>
    <cellStyle name="showExposure 10" xfId="6266"/>
    <cellStyle name="showExposure 11" xfId="6267"/>
    <cellStyle name="showExposure 12" xfId="6268"/>
    <cellStyle name="showExposure 2" xfId="6269"/>
    <cellStyle name="showExposure 2 10" xfId="6270"/>
    <cellStyle name="showExposure 2 11" xfId="6271"/>
    <cellStyle name="showExposure 2 2" xfId="6272"/>
    <cellStyle name="showExposure 2 2 10" xfId="6273"/>
    <cellStyle name="showExposure 2 2 2" xfId="6274"/>
    <cellStyle name="showExposure 2 2 2 2" xfId="6275"/>
    <cellStyle name="showExposure 2 2 2 2 2" xfId="6276"/>
    <cellStyle name="showExposure 2 2 2 2 3" xfId="6277"/>
    <cellStyle name="showExposure 2 2 2 2 4" xfId="6278"/>
    <cellStyle name="showExposure 2 2 2 2 5" xfId="6279"/>
    <cellStyle name="showExposure 2 2 2 2 6" xfId="6280"/>
    <cellStyle name="showExposure 2 2 2 2_Validatio rules" xfId="6281"/>
    <cellStyle name="showExposure 2 2 2 3" xfId="6282"/>
    <cellStyle name="showExposure 2 2 2 4" xfId="6283"/>
    <cellStyle name="showExposure 2 2 2 5" xfId="6284"/>
    <cellStyle name="showExposure 2 2 2 6" xfId="6285"/>
    <cellStyle name="showExposure 2 2 2 7" xfId="6286"/>
    <cellStyle name="showExposure 2 2 2_Validatio rules" xfId="6287"/>
    <cellStyle name="showExposure 2 2 3" xfId="6288"/>
    <cellStyle name="showExposure 2 2 3 2" xfId="6289"/>
    <cellStyle name="showExposure 2 2 3 2 2" xfId="6290"/>
    <cellStyle name="showExposure 2 2 3 2 3" xfId="6291"/>
    <cellStyle name="showExposure 2 2 3 2 4" xfId="6292"/>
    <cellStyle name="showExposure 2 2 3 2 5" xfId="6293"/>
    <cellStyle name="showExposure 2 2 3 2 6" xfId="6294"/>
    <cellStyle name="showExposure 2 2 3 2_Validatio rules" xfId="6295"/>
    <cellStyle name="showExposure 2 2 3 3" xfId="6296"/>
    <cellStyle name="showExposure 2 2 3 4" xfId="6297"/>
    <cellStyle name="showExposure 2 2 3 5" xfId="6298"/>
    <cellStyle name="showExposure 2 2 3 6" xfId="6299"/>
    <cellStyle name="showExposure 2 2 3 7" xfId="6300"/>
    <cellStyle name="showExposure 2 2 3_Validatio rules" xfId="6301"/>
    <cellStyle name="showExposure 2 2 4" xfId="6302"/>
    <cellStyle name="showExposure 2 2 4 2" xfId="6303"/>
    <cellStyle name="showExposure 2 2 4 3" xfId="6304"/>
    <cellStyle name="showExposure 2 2 4 4" xfId="6305"/>
    <cellStyle name="showExposure 2 2 4 5" xfId="6306"/>
    <cellStyle name="showExposure 2 2 4 6" xfId="6307"/>
    <cellStyle name="showExposure 2 2 4_Validatio rules" xfId="6308"/>
    <cellStyle name="showExposure 2 2 5" xfId="6309"/>
    <cellStyle name="showExposure 2 2 6" xfId="6310"/>
    <cellStyle name="showExposure 2 2 7" xfId="6311"/>
    <cellStyle name="showExposure 2 2 8" xfId="6312"/>
    <cellStyle name="showExposure 2 2 9" xfId="6313"/>
    <cellStyle name="showExposure 2 2_Validatio rules" xfId="6314"/>
    <cellStyle name="showExposure 2 3" xfId="6315"/>
    <cellStyle name="showExposure 2 3 2" xfId="6316"/>
    <cellStyle name="showExposure 2 3 2 2" xfId="6317"/>
    <cellStyle name="showExposure 2 3 2 2 2" xfId="6318"/>
    <cellStyle name="showExposure 2 3 2 2 3" xfId="6319"/>
    <cellStyle name="showExposure 2 3 2 2 4" xfId="6320"/>
    <cellStyle name="showExposure 2 3 2 2 5" xfId="6321"/>
    <cellStyle name="showExposure 2 3 2 2 6" xfId="6322"/>
    <cellStyle name="showExposure 2 3 2 2_Validatio rules" xfId="6323"/>
    <cellStyle name="showExposure 2 3 2 3" xfId="6324"/>
    <cellStyle name="showExposure 2 3 2 4" xfId="6325"/>
    <cellStyle name="showExposure 2 3 2 5" xfId="6326"/>
    <cellStyle name="showExposure 2 3 2 6" xfId="6327"/>
    <cellStyle name="showExposure 2 3 2 7" xfId="6328"/>
    <cellStyle name="showExposure 2 3 2_Validatio rules" xfId="6329"/>
    <cellStyle name="showExposure 2 3 3" xfId="6330"/>
    <cellStyle name="showExposure 2 3 3 2" xfId="6331"/>
    <cellStyle name="showExposure 2 3 3 3" xfId="6332"/>
    <cellStyle name="showExposure 2 3 3 4" xfId="6333"/>
    <cellStyle name="showExposure 2 3 3 5" xfId="6334"/>
    <cellStyle name="showExposure 2 3 3 6" xfId="6335"/>
    <cellStyle name="showExposure 2 3 3_Validatio rules" xfId="6336"/>
    <cellStyle name="showExposure 2 3 4" xfId="6337"/>
    <cellStyle name="showExposure 2 3 5" xfId="6338"/>
    <cellStyle name="showExposure 2 3 6" xfId="6339"/>
    <cellStyle name="showExposure 2 3 7" xfId="6340"/>
    <cellStyle name="showExposure 2 3 8" xfId="6341"/>
    <cellStyle name="showExposure 2 3 9" xfId="6342"/>
    <cellStyle name="showExposure 2 3_Validatio rules" xfId="6343"/>
    <cellStyle name="showExposure 2 4" xfId="6344"/>
    <cellStyle name="showExposure 2 4 2" xfId="6345"/>
    <cellStyle name="showExposure 2 4 2 2" xfId="6346"/>
    <cellStyle name="showExposure 2 4 2 3" xfId="6347"/>
    <cellStyle name="showExposure 2 4 2 4" xfId="6348"/>
    <cellStyle name="showExposure 2 4 2 5" xfId="6349"/>
    <cellStyle name="showExposure 2 4 2 6" xfId="6350"/>
    <cellStyle name="showExposure 2 4 2_Validatio rules" xfId="6351"/>
    <cellStyle name="showExposure 2 4 3" xfId="6352"/>
    <cellStyle name="showExposure 2 4 4" xfId="6353"/>
    <cellStyle name="showExposure 2 4 5" xfId="6354"/>
    <cellStyle name="showExposure 2 4 6" xfId="6355"/>
    <cellStyle name="showExposure 2 4 7" xfId="6356"/>
    <cellStyle name="showExposure 2 4_Validatio rules" xfId="6357"/>
    <cellStyle name="showExposure 2 5" xfId="6358"/>
    <cellStyle name="showExposure 2 5 2" xfId="6359"/>
    <cellStyle name="showExposure 2 5 3" xfId="6360"/>
    <cellStyle name="showExposure 2 5 4" xfId="6361"/>
    <cellStyle name="showExposure 2 5 5" xfId="6362"/>
    <cellStyle name="showExposure 2 5 6" xfId="6363"/>
    <cellStyle name="showExposure 2 5_Validatio rules" xfId="6364"/>
    <cellStyle name="showExposure 2 6" xfId="6365"/>
    <cellStyle name="showExposure 2 7" xfId="6366"/>
    <cellStyle name="showExposure 2 8" xfId="6367"/>
    <cellStyle name="showExposure 2 9" xfId="6368"/>
    <cellStyle name="showExposure 2_Validatio rules" xfId="6369"/>
    <cellStyle name="showExposure 3" xfId="6370"/>
    <cellStyle name="showExposure 3 10" xfId="6371"/>
    <cellStyle name="showExposure 3 2" xfId="6372"/>
    <cellStyle name="showExposure 3 2 2" xfId="6373"/>
    <cellStyle name="showExposure 3 2 2 2" xfId="6374"/>
    <cellStyle name="showExposure 3 2 2 3" xfId="6375"/>
    <cellStyle name="showExposure 3 2 2 4" xfId="6376"/>
    <cellStyle name="showExposure 3 2 2 5" xfId="6377"/>
    <cellStyle name="showExposure 3 2 2 6" xfId="6378"/>
    <cellStyle name="showExposure 3 2 2_Validatio rules" xfId="6379"/>
    <cellStyle name="showExposure 3 2 3" xfId="6380"/>
    <cellStyle name="showExposure 3 2 4" xfId="6381"/>
    <cellStyle name="showExposure 3 2 5" xfId="6382"/>
    <cellStyle name="showExposure 3 2 6" xfId="6383"/>
    <cellStyle name="showExposure 3 2 7" xfId="6384"/>
    <cellStyle name="showExposure 3 2_Validatio rules" xfId="6385"/>
    <cellStyle name="showExposure 3 3" xfId="6386"/>
    <cellStyle name="showExposure 3 3 2" xfId="6387"/>
    <cellStyle name="showExposure 3 3 2 2" xfId="6388"/>
    <cellStyle name="showExposure 3 3 2 3" xfId="6389"/>
    <cellStyle name="showExposure 3 3 2 4" xfId="6390"/>
    <cellStyle name="showExposure 3 3 2 5" xfId="6391"/>
    <cellStyle name="showExposure 3 3 2 6" xfId="6392"/>
    <cellStyle name="showExposure 3 3 2_Validatio rules" xfId="6393"/>
    <cellStyle name="showExposure 3 3 3" xfId="6394"/>
    <cellStyle name="showExposure 3 3 4" xfId="6395"/>
    <cellStyle name="showExposure 3 3 5" xfId="6396"/>
    <cellStyle name="showExposure 3 3 6" xfId="6397"/>
    <cellStyle name="showExposure 3 3 7" xfId="6398"/>
    <cellStyle name="showExposure 3 3_Validatio rules" xfId="6399"/>
    <cellStyle name="showExposure 3 4" xfId="6400"/>
    <cellStyle name="showExposure 3 4 2" xfId="6401"/>
    <cellStyle name="showExposure 3 4 3" xfId="6402"/>
    <cellStyle name="showExposure 3 4 4" xfId="6403"/>
    <cellStyle name="showExposure 3 4 5" xfId="6404"/>
    <cellStyle name="showExposure 3 4 6" xfId="6405"/>
    <cellStyle name="showExposure 3 4_Validatio rules" xfId="6406"/>
    <cellStyle name="showExposure 3 5" xfId="6407"/>
    <cellStyle name="showExposure 3 6" xfId="6408"/>
    <cellStyle name="showExposure 3 7" xfId="6409"/>
    <cellStyle name="showExposure 3 8" xfId="6410"/>
    <cellStyle name="showExposure 3 9" xfId="6411"/>
    <cellStyle name="showExposure 3_Validatio rules" xfId="6412"/>
    <cellStyle name="showExposure 4" xfId="6413"/>
    <cellStyle name="showExposure 4 2" xfId="6414"/>
    <cellStyle name="showExposure 4 2 2" xfId="6415"/>
    <cellStyle name="showExposure 4 2 2 2" xfId="6416"/>
    <cellStyle name="showExposure 4 2 2 3" xfId="6417"/>
    <cellStyle name="showExposure 4 2 2 4" xfId="6418"/>
    <cellStyle name="showExposure 4 2 2 5" xfId="6419"/>
    <cellStyle name="showExposure 4 2 2 6" xfId="6420"/>
    <cellStyle name="showExposure 4 2 2_Validatio rules" xfId="6421"/>
    <cellStyle name="showExposure 4 2 3" xfId="6422"/>
    <cellStyle name="showExposure 4 2 4" xfId="6423"/>
    <cellStyle name="showExposure 4 2 5" xfId="6424"/>
    <cellStyle name="showExposure 4 2 6" xfId="6425"/>
    <cellStyle name="showExposure 4 2 7" xfId="6426"/>
    <cellStyle name="showExposure 4 2_Validatio rules" xfId="6427"/>
    <cellStyle name="showExposure 4 3" xfId="6428"/>
    <cellStyle name="showExposure 4 3 2" xfId="6429"/>
    <cellStyle name="showExposure 4 3 3" xfId="6430"/>
    <cellStyle name="showExposure 4 3 4" xfId="6431"/>
    <cellStyle name="showExposure 4 3 5" xfId="6432"/>
    <cellStyle name="showExposure 4 3 6" xfId="6433"/>
    <cellStyle name="showExposure 4 3_Validatio rules" xfId="6434"/>
    <cellStyle name="showExposure 4 4" xfId="6435"/>
    <cellStyle name="showExposure 4 5" xfId="6436"/>
    <cellStyle name="showExposure 4 6" xfId="6437"/>
    <cellStyle name="showExposure 4 7" xfId="6438"/>
    <cellStyle name="showExposure 4 8" xfId="6439"/>
    <cellStyle name="showExposure 4 9" xfId="6440"/>
    <cellStyle name="showExposure 4_Validatio rules" xfId="6441"/>
    <cellStyle name="showExposure 5" xfId="6442"/>
    <cellStyle name="showExposure 5 2" xfId="6443"/>
    <cellStyle name="showExposure 5 2 2" xfId="6444"/>
    <cellStyle name="showExposure 5 2 3" xfId="6445"/>
    <cellStyle name="showExposure 5 2 4" xfId="6446"/>
    <cellStyle name="showExposure 5 2 5" xfId="6447"/>
    <cellStyle name="showExposure 5 2 6" xfId="6448"/>
    <cellStyle name="showExposure 5 2_Validatio rules" xfId="6449"/>
    <cellStyle name="showExposure 5 3" xfId="6450"/>
    <cellStyle name="showExposure 5 4" xfId="6451"/>
    <cellStyle name="showExposure 5 5" xfId="6452"/>
    <cellStyle name="showExposure 5 6" xfId="6453"/>
    <cellStyle name="showExposure 5 7" xfId="6454"/>
    <cellStyle name="showExposure 5_Validatio rules" xfId="6455"/>
    <cellStyle name="showExposure 6" xfId="6456"/>
    <cellStyle name="showExposure 6 2" xfId="6457"/>
    <cellStyle name="showExposure 6 3" xfId="6458"/>
    <cellStyle name="showExposure 6 4" xfId="6459"/>
    <cellStyle name="showExposure 6 5" xfId="6460"/>
    <cellStyle name="showExposure 6 6" xfId="6461"/>
    <cellStyle name="showExposure 6_Validatio rules" xfId="6462"/>
    <cellStyle name="showExposure 7" xfId="6463"/>
    <cellStyle name="showExposure 8" xfId="6464"/>
    <cellStyle name="showExposure 9" xfId="6465"/>
    <cellStyle name="showExposure_Validatio rules" xfId="6466"/>
    <cellStyle name="Standard 2" xfId="6467"/>
    <cellStyle name="Standard 2 2" xfId="6468"/>
    <cellStyle name="Standard 2_Validatio rules" xfId="6469"/>
    <cellStyle name="Standard 3" xfId="6470"/>
    <cellStyle name="Standard 3 2" xfId="6471"/>
    <cellStyle name="Standard 3_Validatio rules" xfId="6472"/>
    <cellStyle name="Standard 4" xfId="6473"/>
    <cellStyle name="Standard 5" xfId="6474"/>
    <cellStyle name="Standard_20100129_1559 Jentsch_COREP ON 20100129 COREP preliminary proposal_CR SA" xfId="6475"/>
    <cellStyle name="Számítás" xfId="6476"/>
    <cellStyle name="Számítás 10" xfId="6477"/>
    <cellStyle name="Számítás 11" xfId="6478"/>
    <cellStyle name="Számítás 12" xfId="6479"/>
    <cellStyle name="Számítás 13" xfId="6480"/>
    <cellStyle name="Számítás 2" xfId="6481"/>
    <cellStyle name="Számítás 2 10" xfId="6482"/>
    <cellStyle name="Számítás 2 11" xfId="6483"/>
    <cellStyle name="Számítás 2 2" xfId="6484"/>
    <cellStyle name="Számítás 2 2 10" xfId="6485"/>
    <cellStyle name="Számítás 2 2 2" xfId="6486"/>
    <cellStyle name="Számítás 2 2 2 2" xfId="6487"/>
    <cellStyle name="Számítás 2 2 2 2 2" xfId="6488"/>
    <cellStyle name="Számítás 2 2 2 2 3" xfId="6489"/>
    <cellStyle name="Számítás 2 2 2 2 4" xfId="6490"/>
    <cellStyle name="Számítás 2 2 2 2 5" xfId="6491"/>
    <cellStyle name="Számítás 2 2 2 2 6" xfId="6492"/>
    <cellStyle name="Számítás 2 2 2 2_Validatio rules" xfId="6493"/>
    <cellStyle name="Számítás 2 2 2 3" xfId="6494"/>
    <cellStyle name="Számítás 2 2 2 4" xfId="6495"/>
    <cellStyle name="Számítás 2 2 2 5" xfId="6496"/>
    <cellStyle name="Számítás 2 2 2 6" xfId="6497"/>
    <cellStyle name="Számítás 2 2 2 7" xfId="6498"/>
    <cellStyle name="Számítás 2 2 2_Validatio rules" xfId="6499"/>
    <cellStyle name="Számítás 2 2 3" xfId="6500"/>
    <cellStyle name="Számítás 2 2 3 2" xfId="6501"/>
    <cellStyle name="Számítás 2 2 3 2 2" xfId="6502"/>
    <cellStyle name="Számítás 2 2 3 2 3" xfId="6503"/>
    <cellStyle name="Számítás 2 2 3 2 4" xfId="6504"/>
    <cellStyle name="Számítás 2 2 3 2 5" xfId="6505"/>
    <cellStyle name="Számítás 2 2 3 2 6" xfId="6506"/>
    <cellStyle name="Számítás 2 2 3 2_Validatio rules" xfId="6507"/>
    <cellStyle name="Számítás 2 2 3 3" xfId="6508"/>
    <cellStyle name="Számítás 2 2 3 4" xfId="6509"/>
    <cellStyle name="Számítás 2 2 3 5" xfId="6510"/>
    <cellStyle name="Számítás 2 2 3 6" xfId="6511"/>
    <cellStyle name="Számítás 2 2 3 7" xfId="6512"/>
    <cellStyle name="Számítás 2 2 3_Validatio rules" xfId="6513"/>
    <cellStyle name="Számítás 2 2 4" xfId="6514"/>
    <cellStyle name="Számítás 2 2 4 2" xfId="6515"/>
    <cellStyle name="Számítás 2 2 4 3" xfId="6516"/>
    <cellStyle name="Számítás 2 2 4 4" xfId="6517"/>
    <cellStyle name="Számítás 2 2 4 5" xfId="6518"/>
    <cellStyle name="Számítás 2 2 4 6" xfId="6519"/>
    <cellStyle name="Számítás 2 2 4_Validatio rules" xfId="6520"/>
    <cellStyle name="Számítás 2 2 5" xfId="6521"/>
    <cellStyle name="Számítás 2 2 6" xfId="6522"/>
    <cellStyle name="Számítás 2 2 7" xfId="6523"/>
    <cellStyle name="Számítás 2 2 8" xfId="6524"/>
    <cellStyle name="Számítás 2 2 9" xfId="6525"/>
    <cellStyle name="Számítás 2 2_Validatio rules" xfId="6526"/>
    <cellStyle name="Számítás 2 3" xfId="6527"/>
    <cellStyle name="Számítás 2 3 2" xfId="6528"/>
    <cellStyle name="Számítás 2 3 2 2" xfId="6529"/>
    <cellStyle name="Számítás 2 3 2 2 2" xfId="6530"/>
    <cellStyle name="Számítás 2 3 2 2 3" xfId="6531"/>
    <cellStyle name="Számítás 2 3 2 2 4" xfId="6532"/>
    <cellStyle name="Számítás 2 3 2 2 5" xfId="6533"/>
    <cellStyle name="Számítás 2 3 2 2 6" xfId="6534"/>
    <cellStyle name="Számítás 2 3 2 2_Validatio rules" xfId="6535"/>
    <cellStyle name="Számítás 2 3 2 3" xfId="6536"/>
    <cellStyle name="Számítás 2 3 2 4" xfId="6537"/>
    <cellStyle name="Számítás 2 3 2 5" xfId="6538"/>
    <cellStyle name="Számítás 2 3 2 6" xfId="6539"/>
    <cellStyle name="Számítás 2 3 2 7" xfId="6540"/>
    <cellStyle name="Számítás 2 3 2_Validatio rules" xfId="6541"/>
    <cellStyle name="Számítás 2 3 3" xfId="6542"/>
    <cellStyle name="Számítás 2 3 3 2" xfId="6543"/>
    <cellStyle name="Számítás 2 3 3 3" xfId="6544"/>
    <cellStyle name="Számítás 2 3 3 4" xfId="6545"/>
    <cellStyle name="Számítás 2 3 3 5" xfId="6546"/>
    <cellStyle name="Számítás 2 3 3 6" xfId="6547"/>
    <cellStyle name="Számítás 2 3 3_Validatio rules" xfId="6548"/>
    <cellStyle name="Számítás 2 3 4" xfId="6549"/>
    <cellStyle name="Számítás 2 3 5" xfId="6550"/>
    <cellStyle name="Számítás 2 3 6" xfId="6551"/>
    <cellStyle name="Számítás 2 3 7" xfId="6552"/>
    <cellStyle name="Számítás 2 3 8" xfId="6553"/>
    <cellStyle name="Számítás 2 3 9" xfId="6554"/>
    <cellStyle name="Számítás 2 3_Validatio rules" xfId="6555"/>
    <cellStyle name="Számítás 2 4" xfId="6556"/>
    <cellStyle name="Számítás 2 4 2" xfId="6557"/>
    <cellStyle name="Számítás 2 4 2 2" xfId="6558"/>
    <cellStyle name="Számítás 2 4 2 3" xfId="6559"/>
    <cellStyle name="Számítás 2 4 2 4" xfId="6560"/>
    <cellStyle name="Számítás 2 4 2 5" xfId="6561"/>
    <cellStyle name="Számítás 2 4 2 6" xfId="6562"/>
    <cellStyle name="Számítás 2 4 2_Validatio rules" xfId="6563"/>
    <cellStyle name="Számítás 2 4 3" xfId="6564"/>
    <cellStyle name="Számítás 2 4 4" xfId="6565"/>
    <cellStyle name="Számítás 2 4 5" xfId="6566"/>
    <cellStyle name="Számítás 2 4 6" xfId="6567"/>
    <cellStyle name="Számítás 2 4 7" xfId="6568"/>
    <cellStyle name="Számítás 2 4_Validatio rules" xfId="6569"/>
    <cellStyle name="Számítás 2 5" xfId="6570"/>
    <cellStyle name="Számítás 2 5 2" xfId="6571"/>
    <cellStyle name="Számítás 2 5 3" xfId="6572"/>
    <cellStyle name="Számítás 2 5 4" xfId="6573"/>
    <cellStyle name="Számítás 2 5 5" xfId="6574"/>
    <cellStyle name="Számítás 2 5 6" xfId="6575"/>
    <cellStyle name="Számítás 2 5_Validatio rules" xfId="6576"/>
    <cellStyle name="Számítás 2 6" xfId="6577"/>
    <cellStyle name="Számítás 2 7" xfId="6578"/>
    <cellStyle name="Számítás 2 8" xfId="6579"/>
    <cellStyle name="Számítás 2 9" xfId="6580"/>
    <cellStyle name="Számítás 2_Validatio rules" xfId="6581"/>
    <cellStyle name="Számítás 3" xfId="6582"/>
    <cellStyle name="Számítás 3 10" xfId="6583"/>
    <cellStyle name="Számítás 3 11" xfId="6584"/>
    <cellStyle name="Számítás 3 2" xfId="6585"/>
    <cellStyle name="Számítás 3 2 10" xfId="6586"/>
    <cellStyle name="Számítás 3 2 2" xfId="6587"/>
    <cellStyle name="Számítás 3 2 2 2" xfId="6588"/>
    <cellStyle name="Számítás 3 2 2 2 2" xfId="6589"/>
    <cellStyle name="Számítás 3 2 2 2 3" xfId="6590"/>
    <cellStyle name="Számítás 3 2 2 2 4" xfId="6591"/>
    <cellStyle name="Számítás 3 2 2 2 5" xfId="6592"/>
    <cellStyle name="Számítás 3 2 2 2 6" xfId="6593"/>
    <cellStyle name="Számítás 3 2 2 2_Validatio rules" xfId="6594"/>
    <cellStyle name="Számítás 3 2 2 3" xfId="6595"/>
    <cellStyle name="Számítás 3 2 2 4" xfId="6596"/>
    <cellStyle name="Számítás 3 2 2 5" xfId="6597"/>
    <cellStyle name="Számítás 3 2 2 6" xfId="6598"/>
    <cellStyle name="Számítás 3 2 2 7" xfId="6599"/>
    <cellStyle name="Számítás 3 2 2_Validatio rules" xfId="6600"/>
    <cellStyle name="Számítás 3 2 3" xfId="6601"/>
    <cellStyle name="Számítás 3 2 3 2" xfId="6602"/>
    <cellStyle name="Számítás 3 2 3 2 2" xfId="6603"/>
    <cellStyle name="Számítás 3 2 3 2 3" xfId="6604"/>
    <cellStyle name="Számítás 3 2 3 2 4" xfId="6605"/>
    <cellStyle name="Számítás 3 2 3 2 5" xfId="6606"/>
    <cellStyle name="Számítás 3 2 3 2 6" xfId="6607"/>
    <cellStyle name="Számítás 3 2 3 2_Validatio rules" xfId="6608"/>
    <cellStyle name="Számítás 3 2 3 3" xfId="6609"/>
    <cellStyle name="Számítás 3 2 3 4" xfId="6610"/>
    <cellStyle name="Számítás 3 2 3 5" xfId="6611"/>
    <cellStyle name="Számítás 3 2 3 6" xfId="6612"/>
    <cellStyle name="Számítás 3 2 3 7" xfId="6613"/>
    <cellStyle name="Számítás 3 2 3_Validatio rules" xfId="6614"/>
    <cellStyle name="Számítás 3 2 4" xfId="6615"/>
    <cellStyle name="Számítás 3 2 4 2" xfId="6616"/>
    <cellStyle name="Számítás 3 2 4 3" xfId="6617"/>
    <cellStyle name="Számítás 3 2 4 4" xfId="6618"/>
    <cellStyle name="Számítás 3 2 4 5" xfId="6619"/>
    <cellStyle name="Számítás 3 2 4 6" xfId="6620"/>
    <cellStyle name="Számítás 3 2 4_Validatio rules" xfId="6621"/>
    <cellStyle name="Számítás 3 2 5" xfId="6622"/>
    <cellStyle name="Számítás 3 2 6" xfId="6623"/>
    <cellStyle name="Számítás 3 2 7" xfId="6624"/>
    <cellStyle name="Számítás 3 2 8" xfId="6625"/>
    <cellStyle name="Számítás 3 2 9" xfId="6626"/>
    <cellStyle name="Számítás 3 2_Validatio rules" xfId="6627"/>
    <cellStyle name="Számítás 3 3" xfId="6628"/>
    <cellStyle name="Számítás 3 3 2" xfId="6629"/>
    <cellStyle name="Számítás 3 3 2 2" xfId="6630"/>
    <cellStyle name="Számítás 3 3 2 2 2" xfId="6631"/>
    <cellStyle name="Számítás 3 3 2 2 3" xfId="6632"/>
    <cellStyle name="Számítás 3 3 2 2 4" xfId="6633"/>
    <cellStyle name="Számítás 3 3 2 2 5" xfId="6634"/>
    <cellStyle name="Számítás 3 3 2 2 6" xfId="6635"/>
    <cellStyle name="Számítás 3 3 2 2_Validatio rules" xfId="6636"/>
    <cellStyle name="Számítás 3 3 2 3" xfId="6637"/>
    <cellStyle name="Számítás 3 3 2 4" xfId="6638"/>
    <cellStyle name="Számítás 3 3 2 5" xfId="6639"/>
    <cellStyle name="Számítás 3 3 2 6" xfId="6640"/>
    <cellStyle name="Számítás 3 3 2 7" xfId="6641"/>
    <cellStyle name="Számítás 3 3 2_Validatio rules" xfId="6642"/>
    <cellStyle name="Számítás 3 3 3" xfId="6643"/>
    <cellStyle name="Számítás 3 3 3 2" xfId="6644"/>
    <cellStyle name="Számítás 3 3 3 3" xfId="6645"/>
    <cellStyle name="Számítás 3 3 3 4" xfId="6646"/>
    <cellStyle name="Számítás 3 3 3 5" xfId="6647"/>
    <cellStyle name="Számítás 3 3 3 6" xfId="6648"/>
    <cellStyle name="Számítás 3 3 3_Validatio rules" xfId="6649"/>
    <cellStyle name="Számítás 3 3 4" xfId="6650"/>
    <cellStyle name="Számítás 3 3 5" xfId="6651"/>
    <cellStyle name="Számítás 3 3 6" xfId="6652"/>
    <cellStyle name="Számítás 3 3 7" xfId="6653"/>
    <cellStyle name="Számítás 3 3 8" xfId="6654"/>
    <cellStyle name="Számítás 3 3 9" xfId="6655"/>
    <cellStyle name="Számítás 3 3_Validatio rules" xfId="6656"/>
    <cellStyle name="Számítás 3 4" xfId="6657"/>
    <cellStyle name="Számítás 3 4 2" xfId="6658"/>
    <cellStyle name="Számítás 3 4 2 2" xfId="6659"/>
    <cellStyle name="Számítás 3 4 2 3" xfId="6660"/>
    <cellStyle name="Számítás 3 4 2 4" xfId="6661"/>
    <cellStyle name="Számítás 3 4 2 5" xfId="6662"/>
    <cellStyle name="Számítás 3 4 2 6" xfId="6663"/>
    <cellStyle name="Számítás 3 4 2_Validatio rules" xfId="6664"/>
    <cellStyle name="Számítás 3 4 3" xfId="6665"/>
    <cellStyle name="Számítás 3 4 4" xfId="6666"/>
    <cellStyle name="Számítás 3 4 5" xfId="6667"/>
    <cellStyle name="Számítás 3 4 6" xfId="6668"/>
    <cellStyle name="Számítás 3 4 7" xfId="6669"/>
    <cellStyle name="Számítás 3 4_Validatio rules" xfId="6670"/>
    <cellStyle name="Számítás 3 5" xfId="6671"/>
    <cellStyle name="Számítás 3 5 2" xfId="6672"/>
    <cellStyle name="Számítás 3 5 3" xfId="6673"/>
    <cellStyle name="Számítás 3 5 4" xfId="6674"/>
    <cellStyle name="Számítás 3 5 5" xfId="6675"/>
    <cellStyle name="Számítás 3 5 6" xfId="6676"/>
    <cellStyle name="Számítás 3 5_Validatio rules" xfId="6677"/>
    <cellStyle name="Számítás 3 6" xfId="6678"/>
    <cellStyle name="Számítás 3 7" xfId="6679"/>
    <cellStyle name="Számítás 3 8" xfId="6680"/>
    <cellStyle name="Számítás 3 9" xfId="6681"/>
    <cellStyle name="Számítás 3_Validatio rules" xfId="6682"/>
    <cellStyle name="Számítás 4" xfId="6683"/>
    <cellStyle name="Számítás 4 10" xfId="6684"/>
    <cellStyle name="Számítás 4 2" xfId="6685"/>
    <cellStyle name="Számítás 4 2 2" xfId="6686"/>
    <cellStyle name="Számítás 4 2 2 2" xfId="6687"/>
    <cellStyle name="Számítás 4 2 2 3" xfId="6688"/>
    <cellStyle name="Számítás 4 2 2 4" xfId="6689"/>
    <cellStyle name="Számítás 4 2 2 5" xfId="6690"/>
    <cellStyle name="Számítás 4 2 2 6" xfId="6691"/>
    <cellStyle name="Számítás 4 2 2_Validatio rules" xfId="6692"/>
    <cellStyle name="Számítás 4 2 3" xfId="6693"/>
    <cellStyle name="Számítás 4 2 4" xfId="6694"/>
    <cellStyle name="Számítás 4 2 5" xfId="6695"/>
    <cellStyle name="Számítás 4 2 6" xfId="6696"/>
    <cellStyle name="Számítás 4 2 7" xfId="6697"/>
    <cellStyle name="Számítás 4 2_Validatio rules" xfId="6698"/>
    <cellStyle name="Számítás 4 3" xfId="6699"/>
    <cellStyle name="Számítás 4 3 2" xfId="6700"/>
    <cellStyle name="Számítás 4 3 2 2" xfId="6701"/>
    <cellStyle name="Számítás 4 3 2 3" xfId="6702"/>
    <cellStyle name="Számítás 4 3 2 4" xfId="6703"/>
    <cellStyle name="Számítás 4 3 2 5" xfId="6704"/>
    <cellStyle name="Számítás 4 3 2 6" xfId="6705"/>
    <cellStyle name="Számítás 4 3 2_Validatio rules" xfId="6706"/>
    <cellStyle name="Számítás 4 3 3" xfId="6707"/>
    <cellStyle name="Számítás 4 3 4" xfId="6708"/>
    <cellStyle name="Számítás 4 3 5" xfId="6709"/>
    <cellStyle name="Számítás 4 3 6" xfId="6710"/>
    <cellStyle name="Számítás 4 3 7" xfId="6711"/>
    <cellStyle name="Számítás 4 3_Validatio rules" xfId="6712"/>
    <cellStyle name="Számítás 4 4" xfId="6713"/>
    <cellStyle name="Számítás 4 4 2" xfId="6714"/>
    <cellStyle name="Számítás 4 4 3" xfId="6715"/>
    <cellStyle name="Számítás 4 4 4" xfId="6716"/>
    <cellStyle name="Számítás 4 4 5" xfId="6717"/>
    <cellStyle name="Számítás 4 4 6" xfId="6718"/>
    <cellStyle name="Számítás 4 4_Validatio rules" xfId="6719"/>
    <cellStyle name="Számítás 4 5" xfId="6720"/>
    <cellStyle name="Számítás 4 6" xfId="6721"/>
    <cellStyle name="Számítás 4 7" xfId="6722"/>
    <cellStyle name="Számítás 4 8" xfId="6723"/>
    <cellStyle name="Számítás 4 9" xfId="6724"/>
    <cellStyle name="Számítás 4_Validatio rules" xfId="6725"/>
    <cellStyle name="Számítás 5" xfId="6726"/>
    <cellStyle name="Számítás 5 2" xfId="6727"/>
    <cellStyle name="Számítás 5 2 2" xfId="6728"/>
    <cellStyle name="Számítás 5 2 2 2" xfId="6729"/>
    <cellStyle name="Számítás 5 2 2 3" xfId="6730"/>
    <cellStyle name="Számítás 5 2 2 4" xfId="6731"/>
    <cellStyle name="Számítás 5 2 2 5" xfId="6732"/>
    <cellStyle name="Számítás 5 2 2 6" xfId="6733"/>
    <cellStyle name="Számítás 5 2 2_Validatio rules" xfId="6734"/>
    <cellStyle name="Számítás 5 2 3" xfId="6735"/>
    <cellStyle name="Számítás 5 2 4" xfId="6736"/>
    <cellStyle name="Számítás 5 2 5" xfId="6737"/>
    <cellStyle name="Számítás 5 2 6" xfId="6738"/>
    <cellStyle name="Számítás 5 2 7" xfId="6739"/>
    <cellStyle name="Számítás 5 2_Validatio rules" xfId="6740"/>
    <cellStyle name="Számítás 5 3" xfId="6741"/>
    <cellStyle name="Számítás 5 3 2" xfId="6742"/>
    <cellStyle name="Számítás 5 3 3" xfId="6743"/>
    <cellStyle name="Számítás 5 3 4" xfId="6744"/>
    <cellStyle name="Számítás 5 3 5" xfId="6745"/>
    <cellStyle name="Számítás 5 3 6" xfId="6746"/>
    <cellStyle name="Számítás 5 3_Validatio rules" xfId="6747"/>
    <cellStyle name="Számítás 5 4" xfId="6748"/>
    <cellStyle name="Számítás 5 5" xfId="6749"/>
    <cellStyle name="Számítás 5 6" xfId="6750"/>
    <cellStyle name="Számítás 5 7" xfId="6751"/>
    <cellStyle name="Számítás 5 8" xfId="6752"/>
    <cellStyle name="Számítás 5 9" xfId="6753"/>
    <cellStyle name="Számítás 5_Validatio rules" xfId="6754"/>
    <cellStyle name="Számítás 6" xfId="6755"/>
    <cellStyle name="Számítás 6 2" xfId="6756"/>
    <cellStyle name="Számítás 6 2 2" xfId="6757"/>
    <cellStyle name="Számítás 6 2 3" xfId="6758"/>
    <cellStyle name="Számítás 6 2 4" xfId="6759"/>
    <cellStyle name="Számítás 6 2 5" xfId="6760"/>
    <cellStyle name="Számítás 6 2 6" xfId="6761"/>
    <cellStyle name="Számítás 6 2_Validatio rules" xfId="6762"/>
    <cellStyle name="Számítás 6 3" xfId="6763"/>
    <cellStyle name="Számítás 6 4" xfId="6764"/>
    <cellStyle name="Számítás 6 5" xfId="6765"/>
    <cellStyle name="Számítás 6 6" xfId="6766"/>
    <cellStyle name="Számítás 6 7" xfId="6767"/>
    <cellStyle name="Számítás 6_Validatio rules" xfId="6768"/>
    <cellStyle name="Számítás 7" xfId="6769"/>
    <cellStyle name="Számítás 7 2" xfId="6770"/>
    <cellStyle name="Számítás 7 3" xfId="6771"/>
    <cellStyle name="Számítás 7 4" xfId="6772"/>
    <cellStyle name="Számítás 7 5" xfId="6773"/>
    <cellStyle name="Számítás 7 6" xfId="6774"/>
    <cellStyle name="Számítás 7_Validatio rules" xfId="6775"/>
    <cellStyle name="Számítás 8" xfId="6776"/>
    <cellStyle name="Számítás 9" xfId="6777"/>
    <cellStyle name="Számítás_Validatio rules" xfId="6778"/>
    <cellStyle name="TableBlueBody" xfId="6779"/>
    <cellStyle name="TableBlueHeader" xfId="6780"/>
    <cellStyle name="TableGreenBody" xfId="6781"/>
    <cellStyle name="TableGreenHeader" xfId="6782"/>
    <cellStyle name="TableGreyBody" xfId="6783"/>
    <cellStyle name="TableGreyHeader" xfId="6784"/>
    <cellStyle name="TableLilacBody" xfId="6785"/>
    <cellStyle name="TableLilacHeader" xfId="6786"/>
    <cellStyle name="TablePinkBody" xfId="6787"/>
    <cellStyle name="TablePinkHeader" xfId="6788"/>
    <cellStyle name="TableWhiteBody" xfId="6789"/>
    <cellStyle name="TableWhiteHeader" xfId="6790"/>
    <cellStyle name="TableYellowBody" xfId="6791"/>
    <cellStyle name="TableYellowHeader" xfId="6792"/>
    <cellStyle name="Texto de advertencia" xfId="6793"/>
    <cellStyle name="Texto explicativo" xfId="6794"/>
    <cellStyle name="Title 2" xfId="6795"/>
    <cellStyle name="Title 3" xfId="6796"/>
    <cellStyle name="Título" xfId="6797"/>
    <cellStyle name="Título 1" xfId="6798"/>
    <cellStyle name="Título 2" xfId="6799"/>
    <cellStyle name="Título 3" xfId="6800"/>
    <cellStyle name="Título_20091015 DE_Proposed amendments to CR SEC_MKR" xfId="6801"/>
    <cellStyle name="Total 2" xfId="6802"/>
    <cellStyle name="Total 2 10" xfId="6803"/>
    <cellStyle name="Total 2 11" xfId="6804"/>
    <cellStyle name="Total 2 12" xfId="6805"/>
    <cellStyle name="Total 2 13" xfId="6806"/>
    <cellStyle name="Total 2 2" xfId="6807"/>
    <cellStyle name="Total 2 2 10" xfId="6808"/>
    <cellStyle name="Total 2 2 11" xfId="6809"/>
    <cellStyle name="Total 2 2 2" xfId="6810"/>
    <cellStyle name="Total 2 2 2 10" xfId="6811"/>
    <cellStyle name="Total 2 2 2 2" xfId="6812"/>
    <cellStyle name="Total 2 2 2 2 2" xfId="6813"/>
    <cellStyle name="Total 2 2 2 2 2 2" xfId="6814"/>
    <cellStyle name="Total 2 2 2 2 2 3" xfId="6815"/>
    <cellStyle name="Total 2 2 2 2 2 4" xfId="6816"/>
    <cellStyle name="Total 2 2 2 2 2 5" xfId="6817"/>
    <cellStyle name="Total 2 2 2 2 2 6" xfId="6818"/>
    <cellStyle name="Total 2 2 2 2 2_Validatio rules" xfId="6819"/>
    <cellStyle name="Total 2 2 2 2 3" xfId="6820"/>
    <cellStyle name="Total 2 2 2 2 4" xfId="6821"/>
    <cellStyle name="Total 2 2 2 2 5" xfId="6822"/>
    <cellStyle name="Total 2 2 2 2 6" xfId="6823"/>
    <cellStyle name="Total 2 2 2 2 7" xfId="6824"/>
    <cellStyle name="Total 2 2 2 2_Validatio rules" xfId="6825"/>
    <cellStyle name="Total 2 2 2 3" xfId="6826"/>
    <cellStyle name="Total 2 2 2 3 2" xfId="6827"/>
    <cellStyle name="Total 2 2 2 3 2 2" xfId="6828"/>
    <cellStyle name="Total 2 2 2 3 2 3" xfId="6829"/>
    <cellStyle name="Total 2 2 2 3 2 4" xfId="6830"/>
    <cellStyle name="Total 2 2 2 3 2 5" xfId="6831"/>
    <cellStyle name="Total 2 2 2 3 2 6" xfId="6832"/>
    <cellStyle name="Total 2 2 2 3 2_Validatio rules" xfId="6833"/>
    <cellStyle name="Total 2 2 2 3 3" xfId="6834"/>
    <cellStyle name="Total 2 2 2 3 4" xfId="6835"/>
    <cellStyle name="Total 2 2 2 3 5" xfId="6836"/>
    <cellStyle name="Total 2 2 2 3 6" xfId="6837"/>
    <cellStyle name="Total 2 2 2 3 7" xfId="6838"/>
    <cellStyle name="Total 2 2 2 3_Validatio rules" xfId="6839"/>
    <cellStyle name="Total 2 2 2 4" xfId="6840"/>
    <cellStyle name="Total 2 2 2 4 2" xfId="6841"/>
    <cellStyle name="Total 2 2 2 4 3" xfId="6842"/>
    <cellStyle name="Total 2 2 2 4 4" xfId="6843"/>
    <cellStyle name="Total 2 2 2 4 5" xfId="6844"/>
    <cellStyle name="Total 2 2 2 4 6" xfId="6845"/>
    <cellStyle name="Total 2 2 2 4_Validatio rules" xfId="6846"/>
    <cellStyle name="Total 2 2 2 5" xfId="6847"/>
    <cellStyle name="Total 2 2 2 6" xfId="6848"/>
    <cellStyle name="Total 2 2 2 7" xfId="6849"/>
    <cellStyle name="Total 2 2 2 8" xfId="6850"/>
    <cellStyle name="Total 2 2 2 9" xfId="6851"/>
    <cellStyle name="Total 2 2 2_Validatio rules" xfId="6852"/>
    <cellStyle name="Total 2 2 3" xfId="6853"/>
    <cellStyle name="Total 2 2 3 2" xfId="6854"/>
    <cellStyle name="Total 2 2 3 2 2" xfId="6855"/>
    <cellStyle name="Total 2 2 3 2 2 2" xfId="6856"/>
    <cellStyle name="Total 2 2 3 2 2 3" xfId="6857"/>
    <cellStyle name="Total 2 2 3 2 2 4" xfId="6858"/>
    <cellStyle name="Total 2 2 3 2 2 5" xfId="6859"/>
    <cellStyle name="Total 2 2 3 2 2 6" xfId="6860"/>
    <cellStyle name="Total 2 2 3 2 2_Validatio rules" xfId="6861"/>
    <cellStyle name="Total 2 2 3 2 3" xfId="6862"/>
    <cellStyle name="Total 2 2 3 2 4" xfId="6863"/>
    <cellStyle name="Total 2 2 3 2 5" xfId="6864"/>
    <cellStyle name="Total 2 2 3 2 6" xfId="6865"/>
    <cellStyle name="Total 2 2 3 2 7" xfId="6866"/>
    <cellStyle name="Total 2 2 3 2_Validatio rules" xfId="6867"/>
    <cellStyle name="Total 2 2 3 3" xfId="6868"/>
    <cellStyle name="Total 2 2 3 3 2" xfId="6869"/>
    <cellStyle name="Total 2 2 3 3 3" xfId="6870"/>
    <cellStyle name="Total 2 2 3 3 4" xfId="6871"/>
    <cellStyle name="Total 2 2 3 3 5" xfId="6872"/>
    <cellStyle name="Total 2 2 3 3 6" xfId="6873"/>
    <cellStyle name="Total 2 2 3 3_Validatio rules" xfId="6874"/>
    <cellStyle name="Total 2 2 3 4" xfId="6875"/>
    <cellStyle name="Total 2 2 3 5" xfId="6876"/>
    <cellStyle name="Total 2 2 3 6" xfId="6877"/>
    <cellStyle name="Total 2 2 3 7" xfId="6878"/>
    <cellStyle name="Total 2 2 3 8" xfId="6879"/>
    <cellStyle name="Total 2 2 3 9" xfId="6880"/>
    <cellStyle name="Total 2 2 3_Validatio rules" xfId="6881"/>
    <cellStyle name="Total 2 2 4" xfId="6882"/>
    <cellStyle name="Total 2 2 4 2" xfId="6883"/>
    <cellStyle name="Total 2 2 4 2 2" xfId="6884"/>
    <cellStyle name="Total 2 2 4 2 3" xfId="6885"/>
    <cellStyle name="Total 2 2 4 2 4" xfId="6886"/>
    <cellStyle name="Total 2 2 4 2 5" xfId="6887"/>
    <cellStyle name="Total 2 2 4 2 6" xfId="6888"/>
    <cellStyle name="Total 2 2 4 2_Validatio rules" xfId="6889"/>
    <cellStyle name="Total 2 2 4 3" xfId="6890"/>
    <cellStyle name="Total 2 2 4 4" xfId="6891"/>
    <cellStyle name="Total 2 2 4 5" xfId="6892"/>
    <cellStyle name="Total 2 2 4 6" xfId="6893"/>
    <cellStyle name="Total 2 2 4 7" xfId="6894"/>
    <cellStyle name="Total 2 2 4_Validatio rules" xfId="6895"/>
    <cellStyle name="Total 2 2 5" xfId="6896"/>
    <cellStyle name="Total 2 2 5 2" xfId="6897"/>
    <cellStyle name="Total 2 2 5 3" xfId="6898"/>
    <cellStyle name="Total 2 2 5 4" xfId="6899"/>
    <cellStyle name="Total 2 2 5 5" xfId="6900"/>
    <cellStyle name="Total 2 2 5 6" xfId="6901"/>
    <cellStyle name="Total 2 2 5_Validatio rules" xfId="6902"/>
    <cellStyle name="Total 2 2 6" xfId="6903"/>
    <cellStyle name="Total 2 2 7" xfId="6904"/>
    <cellStyle name="Total 2 2 8" xfId="6905"/>
    <cellStyle name="Total 2 2 9" xfId="6906"/>
    <cellStyle name="Total 2 2_Validatio rules" xfId="6907"/>
    <cellStyle name="Total 2 3" xfId="6908"/>
    <cellStyle name="Total 2 3 10" xfId="6909"/>
    <cellStyle name="Total 2 3 11" xfId="6910"/>
    <cellStyle name="Total 2 3 2" xfId="6911"/>
    <cellStyle name="Total 2 3 2 10" xfId="6912"/>
    <cellStyle name="Total 2 3 2 2" xfId="6913"/>
    <cellStyle name="Total 2 3 2 2 2" xfId="6914"/>
    <cellStyle name="Total 2 3 2 2 2 2" xfId="6915"/>
    <cellStyle name="Total 2 3 2 2 2 3" xfId="6916"/>
    <cellStyle name="Total 2 3 2 2 2 4" xfId="6917"/>
    <cellStyle name="Total 2 3 2 2 2 5" xfId="6918"/>
    <cellStyle name="Total 2 3 2 2 2 6" xfId="6919"/>
    <cellStyle name="Total 2 3 2 2 2_Validatio rules" xfId="6920"/>
    <cellStyle name="Total 2 3 2 2 3" xfId="6921"/>
    <cellStyle name="Total 2 3 2 2 4" xfId="6922"/>
    <cellStyle name="Total 2 3 2 2 5" xfId="6923"/>
    <cellStyle name="Total 2 3 2 2 6" xfId="6924"/>
    <cellStyle name="Total 2 3 2 2 7" xfId="6925"/>
    <cellStyle name="Total 2 3 2 2_Validatio rules" xfId="6926"/>
    <cellStyle name="Total 2 3 2 3" xfId="6927"/>
    <cellStyle name="Total 2 3 2 3 2" xfId="6928"/>
    <cellStyle name="Total 2 3 2 3 2 2" xfId="6929"/>
    <cellStyle name="Total 2 3 2 3 2 3" xfId="6930"/>
    <cellStyle name="Total 2 3 2 3 2 4" xfId="6931"/>
    <cellStyle name="Total 2 3 2 3 2 5" xfId="6932"/>
    <cellStyle name="Total 2 3 2 3 2 6" xfId="6933"/>
    <cellStyle name="Total 2 3 2 3 2_Validatio rules" xfId="6934"/>
    <cellStyle name="Total 2 3 2 3 3" xfId="6935"/>
    <cellStyle name="Total 2 3 2 3 4" xfId="6936"/>
    <cellStyle name="Total 2 3 2 3 5" xfId="6937"/>
    <cellStyle name="Total 2 3 2 3 6" xfId="6938"/>
    <cellStyle name="Total 2 3 2 3 7" xfId="6939"/>
    <cellStyle name="Total 2 3 2 3_Validatio rules" xfId="6940"/>
    <cellStyle name="Total 2 3 2 4" xfId="6941"/>
    <cellStyle name="Total 2 3 2 4 2" xfId="6942"/>
    <cellStyle name="Total 2 3 2 4 3" xfId="6943"/>
    <cellStyle name="Total 2 3 2 4 4" xfId="6944"/>
    <cellStyle name="Total 2 3 2 4 5" xfId="6945"/>
    <cellStyle name="Total 2 3 2 4 6" xfId="6946"/>
    <cellStyle name="Total 2 3 2 4_Validatio rules" xfId="6947"/>
    <cellStyle name="Total 2 3 2 5" xfId="6948"/>
    <cellStyle name="Total 2 3 2 6" xfId="6949"/>
    <cellStyle name="Total 2 3 2 7" xfId="6950"/>
    <cellStyle name="Total 2 3 2 8" xfId="6951"/>
    <cellStyle name="Total 2 3 2 9" xfId="6952"/>
    <cellStyle name="Total 2 3 2_Validatio rules" xfId="6953"/>
    <cellStyle name="Total 2 3 3" xfId="6954"/>
    <cellStyle name="Total 2 3 3 2" xfId="6955"/>
    <cellStyle name="Total 2 3 3 2 2" xfId="6956"/>
    <cellStyle name="Total 2 3 3 2 2 2" xfId="6957"/>
    <cellStyle name="Total 2 3 3 2 2 3" xfId="6958"/>
    <cellStyle name="Total 2 3 3 2 2 4" xfId="6959"/>
    <cellStyle name="Total 2 3 3 2 2 5" xfId="6960"/>
    <cellStyle name="Total 2 3 3 2 2 6" xfId="6961"/>
    <cellStyle name="Total 2 3 3 2 2_Validatio rules" xfId="6962"/>
    <cellStyle name="Total 2 3 3 2 3" xfId="6963"/>
    <cellStyle name="Total 2 3 3 2 4" xfId="6964"/>
    <cellStyle name="Total 2 3 3 2 5" xfId="6965"/>
    <cellStyle name="Total 2 3 3 2 6" xfId="6966"/>
    <cellStyle name="Total 2 3 3 2 7" xfId="6967"/>
    <cellStyle name="Total 2 3 3 2_Validatio rules" xfId="6968"/>
    <cellStyle name="Total 2 3 3 3" xfId="6969"/>
    <cellStyle name="Total 2 3 3 3 2" xfId="6970"/>
    <cellStyle name="Total 2 3 3 3 3" xfId="6971"/>
    <cellStyle name="Total 2 3 3 3 4" xfId="6972"/>
    <cellStyle name="Total 2 3 3 3 5" xfId="6973"/>
    <cellStyle name="Total 2 3 3 3 6" xfId="6974"/>
    <cellStyle name="Total 2 3 3 3_Validatio rules" xfId="6975"/>
    <cellStyle name="Total 2 3 3 4" xfId="6976"/>
    <cellStyle name="Total 2 3 3 5" xfId="6977"/>
    <cellStyle name="Total 2 3 3 6" xfId="6978"/>
    <cellStyle name="Total 2 3 3 7" xfId="6979"/>
    <cellStyle name="Total 2 3 3 8" xfId="6980"/>
    <cellStyle name="Total 2 3 3 9" xfId="6981"/>
    <cellStyle name="Total 2 3 3_Validatio rules" xfId="6982"/>
    <cellStyle name="Total 2 3 4" xfId="6983"/>
    <cellStyle name="Total 2 3 4 2" xfId="6984"/>
    <cellStyle name="Total 2 3 4 2 2" xfId="6985"/>
    <cellStyle name="Total 2 3 4 2 3" xfId="6986"/>
    <cellStyle name="Total 2 3 4 2 4" xfId="6987"/>
    <cellStyle name="Total 2 3 4 2 5" xfId="6988"/>
    <cellStyle name="Total 2 3 4 2 6" xfId="6989"/>
    <cellStyle name="Total 2 3 4 2_Validatio rules" xfId="6990"/>
    <cellStyle name="Total 2 3 4 3" xfId="6991"/>
    <cellStyle name="Total 2 3 4 4" xfId="6992"/>
    <cellStyle name="Total 2 3 4 5" xfId="6993"/>
    <cellStyle name="Total 2 3 4 6" xfId="6994"/>
    <cellStyle name="Total 2 3 4 7" xfId="6995"/>
    <cellStyle name="Total 2 3 4_Validatio rules" xfId="6996"/>
    <cellStyle name="Total 2 3 5" xfId="6997"/>
    <cellStyle name="Total 2 3 5 2" xfId="6998"/>
    <cellStyle name="Total 2 3 5 3" xfId="6999"/>
    <cellStyle name="Total 2 3 5 4" xfId="7000"/>
    <cellStyle name="Total 2 3 5 5" xfId="7001"/>
    <cellStyle name="Total 2 3 5 6" xfId="7002"/>
    <cellStyle name="Total 2 3 5_Validatio rules" xfId="7003"/>
    <cellStyle name="Total 2 3 6" xfId="7004"/>
    <cellStyle name="Total 2 3 7" xfId="7005"/>
    <cellStyle name="Total 2 3 8" xfId="7006"/>
    <cellStyle name="Total 2 3 9" xfId="7007"/>
    <cellStyle name="Total 2 3_Validatio rules" xfId="7008"/>
    <cellStyle name="Total 2 4" xfId="7009"/>
    <cellStyle name="Total 2 4 10" xfId="7010"/>
    <cellStyle name="Total 2 4 2" xfId="7011"/>
    <cellStyle name="Total 2 4 2 2" xfId="7012"/>
    <cellStyle name="Total 2 4 2 2 2" xfId="7013"/>
    <cellStyle name="Total 2 4 2 2 3" xfId="7014"/>
    <cellStyle name="Total 2 4 2 2 4" xfId="7015"/>
    <cellStyle name="Total 2 4 2 2 5" xfId="7016"/>
    <cellStyle name="Total 2 4 2 2 6" xfId="7017"/>
    <cellStyle name="Total 2 4 2 2_Validatio rules" xfId="7018"/>
    <cellStyle name="Total 2 4 2 3" xfId="7019"/>
    <cellStyle name="Total 2 4 2 4" xfId="7020"/>
    <cellStyle name="Total 2 4 2 5" xfId="7021"/>
    <cellStyle name="Total 2 4 2 6" xfId="7022"/>
    <cellStyle name="Total 2 4 2 7" xfId="7023"/>
    <cellStyle name="Total 2 4 2_Validatio rules" xfId="7024"/>
    <cellStyle name="Total 2 4 3" xfId="7025"/>
    <cellStyle name="Total 2 4 3 2" xfId="7026"/>
    <cellStyle name="Total 2 4 3 2 2" xfId="7027"/>
    <cellStyle name="Total 2 4 3 2 3" xfId="7028"/>
    <cellStyle name="Total 2 4 3 2 4" xfId="7029"/>
    <cellStyle name="Total 2 4 3 2 5" xfId="7030"/>
    <cellStyle name="Total 2 4 3 2 6" xfId="7031"/>
    <cellStyle name="Total 2 4 3 2_Validatio rules" xfId="7032"/>
    <cellStyle name="Total 2 4 3 3" xfId="7033"/>
    <cellStyle name="Total 2 4 3 4" xfId="7034"/>
    <cellStyle name="Total 2 4 3 5" xfId="7035"/>
    <cellStyle name="Total 2 4 3 6" xfId="7036"/>
    <cellStyle name="Total 2 4 3 7" xfId="7037"/>
    <cellStyle name="Total 2 4 3_Validatio rules" xfId="7038"/>
    <cellStyle name="Total 2 4 4" xfId="7039"/>
    <cellStyle name="Total 2 4 4 2" xfId="7040"/>
    <cellStyle name="Total 2 4 4 3" xfId="7041"/>
    <cellStyle name="Total 2 4 4 4" xfId="7042"/>
    <cellStyle name="Total 2 4 4 5" xfId="7043"/>
    <cellStyle name="Total 2 4 4 6" xfId="7044"/>
    <cellStyle name="Total 2 4 4_Validatio rules" xfId="7045"/>
    <cellStyle name="Total 2 4 5" xfId="7046"/>
    <cellStyle name="Total 2 4 6" xfId="7047"/>
    <cellStyle name="Total 2 4 7" xfId="7048"/>
    <cellStyle name="Total 2 4 8" xfId="7049"/>
    <cellStyle name="Total 2 4 9" xfId="7050"/>
    <cellStyle name="Total 2 4_Validatio rules" xfId="7051"/>
    <cellStyle name="Total 2 5" xfId="7052"/>
    <cellStyle name="Total 2 5 2" xfId="7053"/>
    <cellStyle name="Total 2 5 2 2" xfId="7054"/>
    <cellStyle name="Total 2 5 2 2 2" xfId="7055"/>
    <cellStyle name="Total 2 5 2 2 3" xfId="7056"/>
    <cellStyle name="Total 2 5 2 2 4" xfId="7057"/>
    <cellStyle name="Total 2 5 2 2 5" xfId="7058"/>
    <cellStyle name="Total 2 5 2 2 6" xfId="7059"/>
    <cellStyle name="Total 2 5 2 2_Validatio rules" xfId="7060"/>
    <cellStyle name="Total 2 5 2 3" xfId="7061"/>
    <cellStyle name="Total 2 5 2 4" xfId="7062"/>
    <cellStyle name="Total 2 5 2 5" xfId="7063"/>
    <cellStyle name="Total 2 5 2 6" xfId="7064"/>
    <cellStyle name="Total 2 5 2 7" xfId="7065"/>
    <cellStyle name="Total 2 5 2_Validatio rules" xfId="7066"/>
    <cellStyle name="Total 2 5 3" xfId="7067"/>
    <cellStyle name="Total 2 5 3 2" xfId="7068"/>
    <cellStyle name="Total 2 5 3 3" xfId="7069"/>
    <cellStyle name="Total 2 5 3 4" xfId="7070"/>
    <cellStyle name="Total 2 5 3 5" xfId="7071"/>
    <cellStyle name="Total 2 5 3 6" xfId="7072"/>
    <cellStyle name="Total 2 5 3_Validatio rules" xfId="7073"/>
    <cellStyle name="Total 2 5 4" xfId="7074"/>
    <cellStyle name="Total 2 5 5" xfId="7075"/>
    <cellStyle name="Total 2 5 6" xfId="7076"/>
    <cellStyle name="Total 2 5 7" xfId="7077"/>
    <cellStyle name="Total 2 5 8" xfId="7078"/>
    <cellStyle name="Total 2 5 9" xfId="7079"/>
    <cellStyle name="Total 2 5_Validatio rules" xfId="7080"/>
    <cellStyle name="Total 2 6" xfId="7081"/>
    <cellStyle name="Total 2 6 2" xfId="7082"/>
    <cellStyle name="Total 2 6 2 2" xfId="7083"/>
    <cellStyle name="Total 2 6 2 3" xfId="7084"/>
    <cellStyle name="Total 2 6 2 4" xfId="7085"/>
    <cellStyle name="Total 2 6 2 5" xfId="7086"/>
    <cellStyle name="Total 2 6 2 6" xfId="7087"/>
    <cellStyle name="Total 2 6 2_Validatio rules" xfId="7088"/>
    <cellStyle name="Total 2 6 3" xfId="7089"/>
    <cellStyle name="Total 2 6 4" xfId="7090"/>
    <cellStyle name="Total 2 6 5" xfId="7091"/>
    <cellStyle name="Total 2 6 6" xfId="7092"/>
    <cellStyle name="Total 2 6 7" xfId="7093"/>
    <cellStyle name="Total 2 6_Validatio rules" xfId="7094"/>
    <cellStyle name="Total 2 7" xfId="7095"/>
    <cellStyle name="Total 2 7 2" xfId="7096"/>
    <cellStyle name="Total 2 7 3" xfId="7097"/>
    <cellStyle name="Total 2 7 4" xfId="7098"/>
    <cellStyle name="Total 2 7 5" xfId="7099"/>
    <cellStyle name="Total 2 7 6" xfId="7100"/>
    <cellStyle name="Total 2 7_Validatio rules" xfId="7101"/>
    <cellStyle name="Total 2 8" xfId="7102"/>
    <cellStyle name="Total 2 9" xfId="7103"/>
    <cellStyle name="Total 2_Validatio rules" xfId="7104"/>
    <cellStyle name="Total 3" xfId="7105"/>
    <cellStyle name="Total 3 10" xfId="7106"/>
    <cellStyle name="Total 3 11" xfId="7107"/>
    <cellStyle name="Total 3 12" xfId="7108"/>
    <cellStyle name="Total 3 13" xfId="7109"/>
    <cellStyle name="Total 3 2" xfId="7110"/>
    <cellStyle name="Total 3 2 10" xfId="7111"/>
    <cellStyle name="Total 3 2 11" xfId="7112"/>
    <cellStyle name="Total 3 2 2" xfId="7113"/>
    <cellStyle name="Total 3 2 2 10" xfId="7114"/>
    <cellStyle name="Total 3 2 2 2" xfId="7115"/>
    <cellStyle name="Total 3 2 2 2 2" xfId="7116"/>
    <cellStyle name="Total 3 2 2 2 2 2" xfId="7117"/>
    <cellStyle name="Total 3 2 2 2 2 3" xfId="7118"/>
    <cellStyle name="Total 3 2 2 2 2 4" xfId="7119"/>
    <cellStyle name="Total 3 2 2 2 2 5" xfId="7120"/>
    <cellStyle name="Total 3 2 2 2 2 6" xfId="7121"/>
    <cellStyle name="Total 3 2 2 2 2_Validatio rules" xfId="7122"/>
    <cellStyle name="Total 3 2 2 2 3" xfId="7123"/>
    <cellStyle name="Total 3 2 2 2 4" xfId="7124"/>
    <cellStyle name="Total 3 2 2 2 5" xfId="7125"/>
    <cellStyle name="Total 3 2 2 2 6" xfId="7126"/>
    <cellStyle name="Total 3 2 2 2 7" xfId="7127"/>
    <cellStyle name="Total 3 2 2 2_Validatio rules" xfId="7128"/>
    <cellStyle name="Total 3 2 2 3" xfId="7129"/>
    <cellStyle name="Total 3 2 2 3 2" xfId="7130"/>
    <cellStyle name="Total 3 2 2 3 2 2" xfId="7131"/>
    <cellStyle name="Total 3 2 2 3 2 3" xfId="7132"/>
    <cellStyle name="Total 3 2 2 3 2 4" xfId="7133"/>
    <cellStyle name="Total 3 2 2 3 2 5" xfId="7134"/>
    <cellStyle name="Total 3 2 2 3 2 6" xfId="7135"/>
    <cellStyle name="Total 3 2 2 3 2_Validatio rules" xfId="7136"/>
    <cellStyle name="Total 3 2 2 3 3" xfId="7137"/>
    <cellStyle name="Total 3 2 2 3 4" xfId="7138"/>
    <cellStyle name="Total 3 2 2 3 5" xfId="7139"/>
    <cellStyle name="Total 3 2 2 3 6" xfId="7140"/>
    <cellStyle name="Total 3 2 2 3 7" xfId="7141"/>
    <cellStyle name="Total 3 2 2 3_Validatio rules" xfId="7142"/>
    <cellStyle name="Total 3 2 2 4" xfId="7143"/>
    <cellStyle name="Total 3 2 2 4 2" xfId="7144"/>
    <cellStyle name="Total 3 2 2 4 3" xfId="7145"/>
    <cellStyle name="Total 3 2 2 4 4" xfId="7146"/>
    <cellStyle name="Total 3 2 2 4 5" xfId="7147"/>
    <cellStyle name="Total 3 2 2 4 6" xfId="7148"/>
    <cellStyle name="Total 3 2 2 4_Validatio rules" xfId="7149"/>
    <cellStyle name="Total 3 2 2 5" xfId="7150"/>
    <cellStyle name="Total 3 2 2 6" xfId="7151"/>
    <cellStyle name="Total 3 2 2 7" xfId="7152"/>
    <cellStyle name="Total 3 2 2 8" xfId="7153"/>
    <cellStyle name="Total 3 2 2 9" xfId="7154"/>
    <cellStyle name="Total 3 2 2_Validatio rules" xfId="7155"/>
    <cellStyle name="Total 3 2 3" xfId="7156"/>
    <cellStyle name="Total 3 2 3 2" xfId="7157"/>
    <cellStyle name="Total 3 2 3 2 2" xfId="7158"/>
    <cellStyle name="Total 3 2 3 2 2 2" xfId="7159"/>
    <cellStyle name="Total 3 2 3 2 2 3" xfId="7160"/>
    <cellStyle name="Total 3 2 3 2 2 4" xfId="7161"/>
    <cellStyle name="Total 3 2 3 2 2 5" xfId="7162"/>
    <cellStyle name="Total 3 2 3 2 2 6" xfId="7163"/>
    <cellStyle name="Total 3 2 3 2 2_Validatio rules" xfId="7164"/>
    <cellStyle name="Total 3 2 3 2 3" xfId="7165"/>
    <cellStyle name="Total 3 2 3 2 4" xfId="7166"/>
    <cellStyle name="Total 3 2 3 2 5" xfId="7167"/>
    <cellStyle name="Total 3 2 3 2 6" xfId="7168"/>
    <cellStyle name="Total 3 2 3 2 7" xfId="7169"/>
    <cellStyle name="Total 3 2 3 2_Validatio rules" xfId="7170"/>
    <cellStyle name="Total 3 2 3 3" xfId="7171"/>
    <cellStyle name="Total 3 2 3 3 2" xfId="7172"/>
    <cellStyle name="Total 3 2 3 3 3" xfId="7173"/>
    <cellStyle name="Total 3 2 3 3 4" xfId="7174"/>
    <cellStyle name="Total 3 2 3 3 5" xfId="7175"/>
    <cellStyle name="Total 3 2 3 3 6" xfId="7176"/>
    <cellStyle name="Total 3 2 3 3_Validatio rules" xfId="7177"/>
    <cellStyle name="Total 3 2 3 4" xfId="7178"/>
    <cellStyle name="Total 3 2 3 5" xfId="7179"/>
    <cellStyle name="Total 3 2 3 6" xfId="7180"/>
    <cellStyle name="Total 3 2 3 7" xfId="7181"/>
    <cellStyle name="Total 3 2 3 8" xfId="7182"/>
    <cellStyle name="Total 3 2 3 9" xfId="7183"/>
    <cellStyle name="Total 3 2 3_Validatio rules" xfId="7184"/>
    <cellStyle name="Total 3 2 4" xfId="7185"/>
    <cellStyle name="Total 3 2 4 2" xfId="7186"/>
    <cellStyle name="Total 3 2 4 2 2" xfId="7187"/>
    <cellStyle name="Total 3 2 4 2 3" xfId="7188"/>
    <cellStyle name="Total 3 2 4 2 4" xfId="7189"/>
    <cellStyle name="Total 3 2 4 2 5" xfId="7190"/>
    <cellStyle name="Total 3 2 4 2 6" xfId="7191"/>
    <cellStyle name="Total 3 2 4 2_Validatio rules" xfId="7192"/>
    <cellStyle name="Total 3 2 4 3" xfId="7193"/>
    <cellStyle name="Total 3 2 4 4" xfId="7194"/>
    <cellStyle name="Total 3 2 4 5" xfId="7195"/>
    <cellStyle name="Total 3 2 4 6" xfId="7196"/>
    <cellStyle name="Total 3 2 4 7" xfId="7197"/>
    <cellStyle name="Total 3 2 4_Validatio rules" xfId="7198"/>
    <cellStyle name="Total 3 2 5" xfId="7199"/>
    <cellStyle name="Total 3 2 5 2" xfId="7200"/>
    <cellStyle name="Total 3 2 5 3" xfId="7201"/>
    <cellStyle name="Total 3 2 5 4" xfId="7202"/>
    <cellStyle name="Total 3 2 5 5" xfId="7203"/>
    <cellStyle name="Total 3 2 5 6" xfId="7204"/>
    <cellStyle name="Total 3 2 5_Validatio rules" xfId="7205"/>
    <cellStyle name="Total 3 2 6" xfId="7206"/>
    <cellStyle name="Total 3 2 7" xfId="7207"/>
    <cellStyle name="Total 3 2 8" xfId="7208"/>
    <cellStyle name="Total 3 2 9" xfId="7209"/>
    <cellStyle name="Total 3 2_Validatio rules" xfId="7210"/>
    <cellStyle name="Total 3 3" xfId="7211"/>
    <cellStyle name="Total 3 3 10" xfId="7212"/>
    <cellStyle name="Total 3 3 11" xfId="7213"/>
    <cellStyle name="Total 3 3 2" xfId="7214"/>
    <cellStyle name="Total 3 3 2 10" xfId="7215"/>
    <cellStyle name="Total 3 3 2 2" xfId="7216"/>
    <cellStyle name="Total 3 3 2 2 2" xfId="7217"/>
    <cellStyle name="Total 3 3 2 2 2 2" xfId="7218"/>
    <cellStyle name="Total 3 3 2 2 2 3" xfId="7219"/>
    <cellStyle name="Total 3 3 2 2 2 4" xfId="7220"/>
    <cellStyle name="Total 3 3 2 2 2 5" xfId="7221"/>
    <cellStyle name="Total 3 3 2 2 2 6" xfId="7222"/>
    <cellStyle name="Total 3 3 2 2 2_Validatio rules" xfId="7223"/>
    <cellStyle name="Total 3 3 2 2 3" xfId="7224"/>
    <cellStyle name="Total 3 3 2 2 4" xfId="7225"/>
    <cellStyle name="Total 3 3 2 2 5" xfId="7226"/>
    <cellStyle name="Total 3 3 2 2 6" xfId="7227"/>
    <cellStyle name="Total 3 3 2 2 7" xfId="7228"/>
    <cellStyle name="Total 3 3 2 2_Validatio rules" xfId="7229"/>
    <cellStyle name="Total 3 3 2 3" xfId="7230"/>
    <cellStyle name="Total 3 3 2 3 2" xfId="7231"/>
    <cellStyle name="Total 3 3 2 3 2 2" xfId="7232"/>
    <cellStyle name="Total 3 3 2 3 2 3" xfId="7233"/>
    <cellStyle name="Total 3 3 2 3 2 4" xfId="7234"/>
    <cellStyle name="Total 3 3 2 3 2 5" xfId="7235"/>
    <cellStyle name="Total 3 3 2 3 2 6" xfId="7236"/>
    <cellStyle name="Total 3 3 2 3 2_Validatio rules" xfId="7237"/>
    <cellStyle name="Total 3 3 2 3 3" xfId="7238"/>
    <cellStyle name="Total 3 3 2 3 4" xfId="7239"/>
    <cellStyle name="Total 3 3 2 3 5" xfId="7240"/>
    <cellStyle name="Total 3 3 2 3 6" xfId="7241"/>
    <cellStyle name="Total 3 3 2 3 7" xfId="7242"/>
    <cellStyle name="Total 3 3 2 3_Validatio rules" xfId="7243"/>
    <cellStyle name="Total 3 3 2 4" xfId="7244"/>
    <cellStyle name="Total 3 3 2 4 2" xfId="7245"/>
    <cellStyle name="Total 3 3 2 4 3" xfId="7246"/>
    <cellStyle name="Total 3 3 2 4 4" xfId="7247"/>
    <cellStyle name="Total 3 3 2 4 5" xfId="7248"/>
    <cellStyle name="Total 3 3 2 4 6" xfId="7249"/>
    <cellStyle name="Total 3 3 2 4_Validatio rules" xfId="7250"/>
    <cellStyle name="Total 3 3 2 5" xfId="7251"/>
    <cellStyle name="Total 3 3 2 6" xfId="7252"/>
    <cellStyle name="Total 3 3 2 7" xfId="7253"/>
    <cellStyle name="Total 3 3 2 8" xfId="7254"/>
    <cellStyle name="Total 3 3 2 9" xfId="7255"/>
    <cellStyle name="Total 3 3 2_Validatio rules" xfId="7256"/>
    <cellStyle name="Total 3 3 3" xfId="7257"/>
    <cellStyle name="Total 3 3 3 2" xfId="7258"/>
    <cellStyle name="Total 3 3 3 2 2" xfId="7259"/>
    <cellStyle name="Total 3 3 3 2 2 2" xfId="7260"/>
    <cellStyle name="Total 3 3 3 2 2 3" xfId="7261"/>
    <cellStyle name="Total 3 3 3 2 2 4" xfId="7262"/>
    <cellStyle name="Total 3 3 3 2 2 5" xfId="7263"/>
    <cellStyle name="Total 3 3 3 2 2 6" xfId="7264"/>
    <cellStyle name="Total 3 3 3 2 2_Validatio rules" xfId="7265"/>
    <cellStyle name="Total 3 3 3 2 3" xfId="7266"/>
    <cellStyle name="Total 3 3 3 2 4" xfId="7267"/>
    <cellStyle name="Total 3 3 3 2 5" xfId="7268"/>
    <cellStyle name="Total 3 3 3 2 6" xfId="7269"/>
    <cellStyle name="Total 3 3 3 2 7" xfId="7270"/>
    <cellStyle name="Total 3 3 3 2_Validatio rules" xfId="7271"/>
    <cellStyle name="Total 3 3 3 3" xfId="7272"/>
    <cellStyle name="Total 3 3 3 3 2" xfId="7273"/>
    <cellStyle name="Total 3 3 3 3 3" xfId="7274"/>
    <cellStyle name="Total 3 3 3 3 4" xfId="7275"/>
    <cellStyle name="Total 3 3 3 3 5" xfId="7276"/>
    <cellStyle name="Total 3 3 3 3 6" xfId="7277"/>
    <cellStyle name="Total 3 3 3 3_Validatio rules" xfId="7278"/>
    <cellStyle name="Total 3 3 3 4" xfId="7279"/>
    <cellStyle name="Total 3 3 3 5" xfId="7280"/>
    <cellStyle name="Total 3 3 3 6" xfId="7281"/>
    <cellStyle name="Total 3 3 3 7" xfId="7282"/>
    <cellStyle name="Total 3 3 3 8" xfId="7283"/>
    <cellStyle name="Total 3 3 3 9" xfId="7284"/>
    <cellStyle name="Total 3 3 3_Validatio rules" xfId="7285"/>
    <cellStyle name="Total 3 3 4" xfId="7286"/>
    <cellStyle name="Total 3 3 4 2" xfId="7287"/>
    <cellStyle name="Total 3 3 4 2 2" xfId="7288"/>
    <cellStyle name="Total 3 3 4 2 3" xfId="7289"/>
    <cellStyle name="Total 3 3 4 2 4" xfId="7290"/>
    <cellStyle name="Total 3 3 4 2 5" xfId="7291"/>
    <cellStyle name="Total 3 3 4 2 6" xfId="7292"/>
    <cellStyle name="Total 3 3 4 2_Validatio rules" xfId="7293"/>
    <cellStyle name="Total 3 3 4 3" xfId="7294"/>
    <cellStyle name="Total 3 3 4 4" xfId="7295"/>
    <cellStyle name="Total 3 3 4 5" xfId="7296"/>
    <cellStyle name="Total 3 3 4 6" xfId="7297"/>
    <cellStyle name="Total 3 3 4 7" xfId="7298"/>
    <cellStyle name="Total 3 3 4_Validatio rules" xfId="7299"/>
    <cellStyle name="Total 3 3 5" xfId="7300"/>
    <cellStyle name="Total 3 3 5 2" xfId="7301"/>
    <cellStyle name="Total 3 3 5 3" xfId="7302"/>
    <cellStyle name="Total 3 3 5 4" xfId="7303"/>
    <cellStyle name="Total 3 3 5 5" xfId="7304"/>
    <cellStyle name="Total 3 3 5 6" xfId="7305"/>
    <cellStyle name="Total 3 3 5_Validatio rules" xfId="7306"/>
    <cellStyle name="Total 3 3 6" xfId="7307"/>
    <cellStyle name="Total 3 3 7" xfId="7308"/>
    <cellStyle name="Total 3 3 8" xfId="7309"/>
    <cellStyle name="Total 3 3 9" xfId="7310"/>
    <cellStyle name="Total 3 3_Validatio rules" xfId="7311"/>
    <cellStyle name="Total 3 4" xfId="7312"/>
    <cellStyle name="Total 3 4 10" xfId="7313"/>
    <cellStyle name="Total 3 4 2" xfId="7314"/>
    <cellStyle name="Total 3 4 2 2" xfId="7315"/>
    <cellStyle name="Total 3 4 2 2 2" xfId="7316"/>
    <cellStyle name="Total 3 4 2 2 3" xfId="7317"/>
    <cellStyle name="Total 3 4 2 2 4" xfId="7318"/>
    <cellStyle name="Total 3 4 2 2 5" xfId="7319"/>
    <cellStyle name="Total 3 4 2 2 6" xfId="7320"/>
    <cellStyle name="Total 3 4 2 2_Validatio rules" xfId="7321"/>
    <cellStyle name="Total 3 4 2 3" xfId="7322"/>
    <cellStyle name="Total 3 4 2 4" xfId="7323"/>
    <cellStyle name="Total 3 4 2 5" xfId="7324"/>
    <cellStyle name="Total 3 4 2 6" xfId="7325"/>
    <cellStyle name="Total 3 4 2 7" xfId="7326"/>
    <cellStyle name="Total 3 4 2_Validatio rules" xfId="7327"/>
    <cellStyle name="Total 3 4 3" xfId="7328"/>
    <cellStyle name="Total 3 4 3 2" xfId="7329"/>
    <cellStyle name="Total 3 4 3 2 2" xfId="7330"/>
    <cellStyle name="Total 3 4 3 2 3" xfId="7331"/>
    <cellStyle name="Total 3 4 3 2 4" xfId="7332"/>
    <cellStyle name="Total 3 4 3 2 5" xfId="7333"/>
    <cellStyle name="Total 3 4 3 2 6" xfId="7334"/>
    <cellStyle name="Total 3 4 3 2_Validatio rules" xfId="7335"/>
    <cellStyle name="Total 3 4 3 3" xfId="7336"/>
    <cellStyle name="Total 3 4 3 4" xfId="7337"/>
    <cellStyle name="Total 3 4 3 5" xfId="7338"/>
    <cellStyle name="Total 3 4 3 6" xfId="7339"/>
    <cellStyle name="Total 3 4 3 7" xfId="7340"/>
    <cellStyle name="Total 3 4 3_Validatio rules" xfId="7341"/>
    <cellStyle name="Total 3 4 4" xfId="7342"/>
    <cellStyle name="Total 3 4 4 2" xfId="7343"/>
    <cellStyle name="Total 3 4 4 3" xfId="7344"/>
    <cellStyle name="Total 3 4 4 4" xfId="7345"/>
    <cellStyle name="Total 3 4 4 5" xfId="7346"/>
    <cellStyle name="Total 3 4 4 6" xfId="7347"/>
    <cellStyle name="Total 3 4 4_Validatio rules" xfId="7348"/>
    <cellStyle name="Total 3 4 5" xfId="7349"/>
    <cellStyle name="Total 3 4 6" xfId="7350"/>
    <cellStyle name="Total 3 4 7" xfId="7351"/>
    <cellStyle name="Total 3 4 8" xfId="7352"/>
    <cellStyle name="Total 3 4 9" xfId="7353"/>
    <cellStyle name="Total 3 4_Validatio rules" xfId="7354"/>
    <cellStyle name="Total 3 5" xfId="7355"/>
    <cellStyle name="Total 3 5 2" xfId="7356"/>
    <cellStyle name="Total 3 5 2 2" xfId="7357"/>
    <cellStyle name="Total 3 5 2 2 2" xfId="7358"/>
    <cellStyle name="Total 3 5 2 2 3" xfId="7359"/>
    <cellStyle name="Total 3 5 2 2 4" xfId="7360"/>
    <cellStyle name="Total 3 5 2 2 5" xfId="7361"/>
    <cellStyle name="Total 3 5 2 2 6" xfId="7362"/>
    <cellStyle name="Total 3 5 2 2_Validatio rules" xfId="7363"/>
    <cellStyle name="Total 3 5 2 3" xfId="7364"/>
    <cellStyle name="Total 3 5 2 4" xfId="7365"/>
    <cellStyle name="Total 3 5 2 5" xfId="7366"/>
    <cellStyle name="Total 3 5 2 6" xfId="7367"/>
    <cellStyle name="Total 3 5 2 7" xfId="7368"/>
    <cellStyle name="Total 3 5 2_Validatio rules" xfId="7369"/>
    <cellStyle name="Total 3 5 3" xfId="7370"/>
    <cellStyle name="Total 3 5 3 2" xfId="7371"/>
    <cellStyle name="Total 3 5 3 3" xfId="7372"/>
    <cellStyle name="Total 3 5 3 4" xfId="7373"/>
    <cellStyle name="Total 3 5 3 5" xfId="7374"/>
    <cellStyle name="Total 3 5 3 6" xfId="7375"/>
    <cellStyle name="Total 3 5 3_Validatio rules" xfId="7376"/>
    <cellStyle name="Total 3 5 4" xfId="7377"/>
    <cellStyle name="Total 3 5 5" xfId="7378"/>
    <cellStyle name="Total 3 5 6" xfId="7379"/>
    <cellStyle name="Total 3 5 7" xfId="7380"/>
    <cellStyle name="Total 3 5 8" xfId="7381"/>
    <cellStyle name="Total 3 5 9" xfId="7382"/>
    <cellStyle name="Total 3 5_Validatio rules" xfId="7383"/>
    <cellStyle name="Total 3 6" xfId="7384"/>
    <cellStyle name="Total 3 6 2" xfId="7385"/>
    <cellStyle name="Total 3 6 2 2" xfId="7386"/>
    <cellStyle name="Total 3 6 2 3" xfId="7387"/>
    <cellStyle name="Total 3 6 2 4" xfId="7388"/>
    <cellStyle name="Total 3 6 2 5" xfId="7389"/>
    <cellStyle name="Total 3 6 2 6" xfId="7390"/>
    <cellStyle name="Total 3 6 2_Validatio rules" xfId="7391"/>
    <cellStyle name="Total 3 6 3" xfId="7392"/>
    <cellStyle name="Total 3 6 4" xfId="7393"/>
    <cellStyle name="Total 3 6 5" xfId="7394"/>
    <cellStyle name="Total 3 6 6" xfId="7395"/>
    <cellStyle name="Total 3 6 7" xfId="7396"/>
    <cellStyle name="Total 3 6_Validatio rules" xfId="7397"/>
    <cellStyle name="Total 3 7" xfId="7398"/>
    <cellStyle name="Total 3 7 2" xfId="7399"/>
    <cellStyle name="Total 3 7 3" xfId="7400"/>
    <cellStyle name="Total 3 7 4" xfId="7401"/>
    <cellStyle name="Total 3 7 5" xfId="7402"/>
    <cellStyle name="Total 3 7 6" xfId="7403"/>
    <cellStyle name="Total 3 7_Validatio rules" xfId="7404"/>
    <cellStyle name="Total 3 8" xfId="7405"/>
    <cellStyle name="Total 3 9" xfId="7406"/>
    <cellStyle name="Total 3_Validatio rules" xfId="7407"/>
    <cellStyle name="Warning Text 2" xfId="7408"/>
    <cellStyle name="Warning Text 3" xfId="74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zoomScale="85" zoomScaleNormal="85" workbookViewId="0">
      <selection activeCell="B18" sqref="B18"/>
    </sheetView>
  </sheetViews>
  <sheetFormatPr defaultColWidth="0" defaultRowHeight="12.75" customHeight="1" zeroHeight="1"/>
  <cols>
    <col min="1" max="1" width="8.7109375" style="2" customWidth="1"/>
    <col min="2" max="2" width="100.28515625" style="2" customWidth="1"/>
    <col min="3" max="3" width="8.7109375" style="2" customWidth="1"/>
    <col min="4" max="16384" width="8.7109375" style="2" hidden="1"/>
  </cols>
  <sheetData>
    <row r="1" spans="2:2">
      <c r="B1" s="1" t="s">
        <v>0</v>
      </c>
    </row>
    <row r="2" spans="2:2"/>
    <row r="3" spans="2:2" ht="13.5" thickBot="1">
      <c r="B3" s="3" t="s">
        <v>1</v>
      </c>
    </row>
    <row r="4" spans="2:2" ht="7.9" customHeight="1"/>
    <row r="5" spans="2:2">
      <c r="B5" s="4"/>
    </row>
    <row r="6" spans="2:2" ht="7.15" customHeight="1">
      <c r="B6" s="4"/>
    </row>
    <row r="7" spans="2:2" ht="25.5">
      <c r="B7" s="4" t="s">
        <v>2</v>
      </c>
    </row>
    <row r="8" spans="2:2" ht="5.45" customHeight="1">
      <c r="B8" s="4"/>
    </row>
    <row r="9" spans="2:2">
      <c r="B9" s="5" t="s">
        <v>3</v>
      </c>
    </row>
    <row r="10" spans="2:2" ht="51">
      <c r="B10" s="4" t="s">
        <v>4</v>
      </c>
    </row>
    <row r="11" spans="2:2" ht="6.6" customHeight="1"/>
    <row r="12" spans="2:2" ht="17.25" customHeight="1">
      <c r="B12" s="4" t="s">
        <v>5</v>
      </c>
    </row>
    <row r="13" spans="2:2">
      <c r="B13" s="6"/>
    </row>
    <row r="14" spans="2:2">
      <c r="B14" s="7"/>
    </row>
    <row r="15" spans="2:2" ht="13.5" thickBot="1">
      <c r="B15" s="8" t="s">
        <v>6</v>
      </c>
    </row>
    <row r="16" spans="2:2">
      <c r="B16" s="9" t="s">
        <v>7</v>
      </c>
    </row>
    <row r="17" spans="2:2" ht="25.5">
      <c r="B17" s="10" t="s">
        <v>8</v>
      </c>
    </row>
    <row r="18" spans="2:2">
      <c r="B18" s="11" t="s">
        <v>9</v>
      </c>
    </row>
    <row r="19" spans="2:2">
      <c r="B19" s="12" t="s">
        <v>10</v>
      </c>
    </row>
    <row r="20" spans="2:2">
      <c r="B20" s="13" t="s">
        <v>11</v>
      </c>
    </row>
    <row r="21" spans="2:2">
      <c r="B21" s="14" t="s">
        <v>12</v>
      </c>
    </row>
    <row r="22" spans="2:2">
      <c r="B22" s="7"/>
    </row>
    <row r="23" spans="2:2" ht="13.5" thickBot="1">
      <c r="B23" s="3" t="s">
        <v>13</v>
      </c>
    </row>
    <row r="24" spans="2:2">
      <c r="B24" s="2" t="s">
        <v>14</v>
      </c>
    </row>
    <row r="25" spans="2:2"/>
    <row r="26" spans="2:2">
      <c r="B26" s="2" t="s">
        <v>190</v>
      </c>
    </row>
    <row r="27" spans="2:2" hidden="1"/>
    <row r="28" spans="2:2" hidden="1"/>
    <row r="29" spans="2:2" hidden="1"/>
    <row r="30" spans="2:2" hidden="1"/>
    <row r="31" spans="2:2" hidden="1"/>
    <row r="32" spans="2:2">
      <c r="B32" s="2" t="s">
        <v>191</v>
      </c>
    </row>
    <row r="33" spans="1:2">
      <c r="A33" s="150">
        <v>0.5</v>
      </c>
      <c r="B33" s="2" t="s">
        <v>192</v>
      </c>
    </row>
    <row r="34" spans="1:2">
      <c r="A34" s="150">
        <v>0</v>
      </c>
      <c r="B34" s="2" t="s">
        <v>193</v>
      </c>
    </row>
    <row r="35" spans="1:2" ht="12.75" customHeight="1"/>
    <row r="36" spans="1:2" ht="12.75" customHeight="1"/>
    <row r="37" spans="1:2" ht="12.75" customHeight="1"/>
    <row r="38" spans="1:2" ht="12.75" customHeight="1"/>
  </sheetData>
  <sheetProtection sheet="1" objects="1" scenarios="1" formatCells="0" formatColumns="0" formatRows="0"/>
  <conditionalFormatting sqref="A33:A34">
    <cfRule type="iconSet" priority="1">
      <iconSet iconSet="3Symbols" showValue="0">
        <cfvo type="percent" val="0"/>
        <cfvo type="num" val="0.5"/>
        <cfvo type="num" val="1"/>
      </iconSet>
    </cfRule>
  </conditionalFormatting>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tabSelected="1" zoomScaleNormal="100" workbookViewId="0">
      <selection activeCell="D13" sqref="D13"/>
    </sheetView>
  </sheetViews>
  <sheetFormatPr defaultColWidth="0" defaultRowHeight="14.25" customHeight="1" zeroHeight="1"/>
  <cols>
    <col min="1" max="1" width="8.7109375" style="16" customWidth="1"/>
    <col min="2" max="2" width="23.42578125" style="16" bestFit="1" customWidth="1"/>
    <col min="3" max="3" width="18.7109375" style="16" customWidth="1"/>
    <col min="4" max="4" width="34" style="18" customWidth="1"/>
    <col min="5" max="5" width="6" style="19" customWidth="1"/>
    <col min="6" max="6" width="15.85546875" style="16" customWidth="1"/>
    <col min="7" max="16384" width="8.7109375" style="16" hidden="1"/>
  </cols>
  <sheetData>
    <row r="1" spans="2:9">
      <c r="B1" s="203" t="s">
        <v>15</v>
      </c>
      <c r="C1" s="203"/>
      <c r="D1" s="203"/>
      <c r="E1" s="15"/>
    </row>
    <row r="2" spans="2:9" ht="15" thickBot="1">
      <c r="B2" s="17"/>
      <c r="C2" s="17"/>
      <c r="F2" s="18" t="s">
        <v>16</v>
      </c>
      <c r="I2" s="16" t="s">
        <v>17</v>
      </c>
    </row>
    <row r="3" spans="2:9" ht="15" thickBot="1">
      <c r="B3" s="17" t="s">
        <v>18</v>
      </c>
      <c r="C3" s="17"/>
      <c r="D3" s="20"/>
      <c r="E3" s="21"/>
      <c r="F3" s="22">
        <f>AND(ISNUMBER(D3),D3&gt;43000,D3&lt;46000)*1</f>
        <v>0</v>
      </c>
      <c r="I3" s="16" t="s">
        <v>19</v>
      </c>
    </row>
    <row r="4" spans="2:9" ht="7.15" customHeight="1" thickBot="1">
      <c r="B4" s="23"/>
      <c r="C4" s="23"/>
      <c r="F4" s="22"/>
    </row>
    <row r="5" spans="2:9" ht="15" thickBot="1">
      <c r="B5" s="17" t="s">
        <v>20</v>
      </c>
      <c r="C5" s="17"/>
      <c r="D5" s="24"/>
      <c r="E5" s="25"/>
      <c r="F5" s="22"/>
    </row>
    <row r="6" spans="2:9" ht="7.15" customHeight="1" thickBot="1">
      <c r="B6" s="23"/>
      <c r="C6" s="23"/>
      <c r="F6" s="22"/>
    </row>
    <row r="7" spans="2:9" ht="15" thickBot="1">
      <c r="B7" s="17" t="s">
        <v>21</v>
      </c>
      <c r="C7" s="17"/>
      <c r="D7" s="24"/>
      <c r="E7" s="25"/>
      <c r="F7" s="22">
        <f>AND(LEN(D7)=20)*1</f>
        <v>0</v>
      </c>
      <c r="G7" s="26"/>
    </row>
    <row r="8" spans="2:9" ht="7.15" customHeight="1" thickBot="1">
      <c r="B8" s="23"/>
      <c r="C8" s="23"/>
      <c r="F8" s="22"/>
    </row>
    <row r="9" spans="2:9" ht="15" thickBot="1">
      <c r="B9" s="16" t="s">
        <v>22</v>
      </c>
      <c r="D9" s="27"/>
      <c r="E9" s="25"/>
      <c r="F9" s="22">
        <f>AND(COUNTIF(I2:I3,D9)=1)*1</f>
        <v>0</v>
      </c>
    </row>
    <row r="10" spans="2:9" ht="7.15" customHeight="1" thickBot="1">
      <c r="B10" s="23"/>
      <c r="C10" s="23"/>
      <c r="F10" s="22"/>
    </row>
    <row r="11" spans="2:9" ht="15" thickBot="1">
      <c r="B11" s="17" t="s">
        <v>23</v>
      </c>
      <c r="C11" s="17"/>
      <c r="D11" s="24"/>
      <c r="E11" s="25"/>
      <c r="F11" s="22">
        <f>AND(LEN(D11)=5)*1</f>
        <v>0</v>
      </c>
    </row>
    <row r="12" spans="2:9" ht="7.15" customHeight="1">
      <c r="B12" s="28"/>
      <c r="C12" s="28"/>
    </row>
    <row r="13" spans="2:9" ht="15" customHeight="1">
      <c r="B13" s="16" t="s">
        <v>24</v>
      </c>
      <c r="C13" s="29"/>
      <c r="D13" s="198">
        <v>1.3</v>
      </c>
    </row>
    <row r="14" spans="2:9" hidden="1"/>
    <row r="15" spans="2:9" hidden="1"/>
    <row r="16" spans="2:9" hidden="1"/>
    <row r="17" spans="1:1" hidden="1"/>
    <row r="18" spans="1:1" hidden="1"/>
    <row r="19" spans="1:1" hidden="1"/>
    <row r="20" spans="1:1" hidden="1"/>
    <row r="21" spans="1:1" hidden="1"/>
    <row r="22" spans="1:1" hidden="1"/>
    <row r="23" spans="1:1" hidden="1"/>
    <row r="24" spans="1:1" hidden="1"/>
    <row r="25" spans="1:1" hidden="1"/>
    <row r="26" spans="1:1" hidden="1">
      <c r="A26" s="29"/>
    </row>
    <row r="27" spans="1:1" hidden="1">
      <c r="A27" s="29"/>
    </row>
    <row r="28" spans="1:1" hidden="1">
      <c r="A28" s="29"/>
    </row>
  </sheetData>
  <sheetProtection sheet="1" objects="1" scenarios="1" formatColumns="0" formatRows="0"/>
  <mergeCells count="1">
    <mergeCell ref="B1:D1"/>
  </mergeCells>
  <dataValidations count="5">
    <dataValidation type="textLength" operator="equal" allowBlank="1" showErrorMessage="1" errorTitle="Please check JST Code" error="A valid JST Code must consist of 5 characters" sqref="D11">
      <formula1>5</formula1>
    </dataValidation>
    <dataValidation type="textLength" operator="equal" showErrorMessage="1" errorTitle="Please check the LEI Code" error="Valid LEI codes must consist of 20 characters" sqref="D7">
      <formula1>20</formula1>
    </dataValidation>
    <dataValidation type="date" allowBlank="1" showErrorMessage="1" errorTitle="Please check the Reference Date" error="Only dates between 01/03/2020 and 31/12/2021 are allowed" sqref="D3">
      <formula1>43891</formula1>
      <formula2>44561</formula2>
    </dataValidation>
    <dataValidation type="list" showInputMessage="1" showErrorMessage="1" errorTitle="Please Check Consolidation Level" error="Only values CONS or IND are allowed." sqref="D9">
      <formula1>$I$2:$I$3</formula1>
    </dataValidation>
    <dataValidation type="date" allowBlank="1" showInputMessage="1" showErrorMessage="1" sqref="E3">
      <formula1>43891</formula1>
      <formula2>44196</formula2>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iconSet" priority="2" id="{A61E8022-8ABE-45BF-955F-0ABDF1015CDC}">
            <x14:iconSet iconSet="3Symbols2" showValue="0" custom="1">
              <x14:cfvo type="percent">
                <xm:f>0</xm:f>
              </x14:cfvo>
              <x14:cfvo type="num">
                <xm:f>0</xm:f>
              </x14:cfvo>
              <x14:cfvo type="num">
                <xm:f>1</xm:f>
              </x14:cfvo>
              <x14:cfIcon iconSet="3Symbols2" iconId="0"/>
              <x14:cfIcon iconSet="3Symbols2" iconId="0"/>
              <x14:cfIcon iconSet="3Symbols2" iconId="2"/>
            </x14:iconSet>
          </x14:cfRule>
          <xm:sqref>F3:F6 F8:F11</xm:sqref>
        </x14:conditionalFormatting>
        <x14:conditionalFormatting xmlns:xm="http://schemas.microsoft.com/office/excel/2006/main">
          <x14:cfRule type="iconSet" priority="1" id="{5BCE1106-644E-4D1F-A707-89B9E820980F}">
            <x14:iconSet iconSet="3Symbols2" showValue="0" custom="1">
              <x14:cfvo type="percent">
                <xm:f>0</xm:f>
              </x14:cfvo>
              <x14:cfvo type="num">
                <xm:f>0</xm:f>
              </x14:cfvo>
              <x14:cfvo type="num">
                <xm:f>1</xm:f>
              </x14:cfvo>
              <x14:cfIcon iconSet="3Symbols2" iconId="0"/>
              <x14:cfIcon iconSet="3Symbols2" iconId="0"/>
              <x14:cfIcon iconSet="3Symbols2" iconId="2"/>
            </x14:iconSet>
          </x14:cfRule>
          <xm:sqref>F7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4"/>
  <sheetViews>
    <sheetView zoomScale="80" zoomScaleNormal="80" workbookViewId="0">
      <selection activeCell="C54" sqref="C54"/>
    </sheetView>
  </sheetViews>
  <sheetFormatPr defaultColWidth="0" defaultRowHeight="15" zeroHeight="1"/>
  <cols>
    <col min="1" max="1" width="4.42578125" style="74" customWidth="1"/>
    <col min="2" max="2" width="44.85546875" style="74" customWidth="1"/>
    <col min="3" max="3" width="46" style="81" customWidth="1"/>
    <col min="4" max="4" width="6.28515625" style="82" bestFit="1" customWidth="1"/>
    <col min="5" max="5" width="22.85546875" style="83" customWidth="1"/>
    <col min="6" max="6" width="23" style="74" customWidth="1"/>
    <col min="7" max="7" width="34.42578125" style="74" customWidth="1"/>
    <col min="8" max="8" width="54.28515625" style="74" customWidth="1"/>
    <col min="9" max="9" width="8.5703125" style="152" customWidth="1"/>
    <col min="10" max="10" width="14" style="152" customWidth="1"/>
    <col min="11" max="11" width="10.85546875" style="133" hidden="1" customWidth="1"/>
    <col min="12" max="14" width="16.42578125" style="133" hidden="1" customWidth="1"/>
    <col min="15" max="15" width="10.85546875" style="133" hidden="1" customWidth="1"/>
    <col min="16" max="16384" width="9.140625" style="133" hidden="1"/>
  </cols>
  <sheetData>
    <row r="1" spans="2:15">
      <c r="B1" s="71"/>
      <c r="C1" s="72"/>
      <c r="D1" s="72"/>
      <c r="E1" s="73"/>
      <c r="F1" s="71"/>
      <c r="G1" s="71"/>
      <c r="H1" s="71"/>
    </row>
    <row r="2" spans="2:15">
      <c r="B2" s="71"/>
      <c r="C2" s="72"/>
      <c r="D2" s="72"/>
      <c r="E2" s="73"/>
      <c r="F2" s="71"/>
      <c r="G2" s="71"/>
      <c r="H2" s="71"/>
    </row>
    <row r="3" spans="2:15" ht="15.75" thickBot="1">
      <c r="B3" s="71"/>
      <c r="C3" s="72"/>
      <c r="D3" s="72"/>
      <c r="E3" s="73"/>
      <c r="F3" s="71"/>
      <c r="G3" s="71"/>
      <c r="H3" s="71"/>
    </row>
    <row r="4" spans="2:15" ht="18.75" customHeight="1">
      <c r="B4" s="214" t="s">
        <v>25</v>
      </c>
      <c r="C4" s="215"/>
      <c r="D4" s="215"/>
      <c r="E4" s="215"/>
      <c r="F4" s="215"/>
      <c r="G4" s="215"/>
      <c r="H4" s="216"/>
    </row>
    <row r="5" spans="2:15" ht="42.75" customHeight="1">
      <c r="B5" s="49"/>
      <c r="C5" s="38"/>
      <c r="D5" s="38"/>
      <c r="E5" s="123" t="s">
        <v>26</v>
      </c>
      <c r="F5" s="123" t="s">
        <v>199</v>
      </c>
      <c r="G5" s="123" t="s">
        <v>27</v>
      </c>
      <c r="H5" s="124" t="s">
        <v>28</v>
      </c>
      <c r="J5" s="155" t="s">
        <v>16</v>
      </c>
    </row>
    <row r="6" spans="2:15">
      <c r="B6" s="50"/>
      <c r="C6" s="51" t="s">
        <v>29</v>
      </c>
      <c r="D6" s="52"/>
      <c r="E6" s="61" t="s">
        <v>30</v>
      </c>
      <c r="F6" s="61" t="s">
        <v>31</v>
      </c>
      <c r="G6" s="62" t="s">
        <v>32</v>
      </c>
      <c r="H6" s="63"/>
      <c r="K6" s="144" t="s">
        <v>182</v>
      </c>
      <c r="L6" s="144" t="s">
        <v>184</v>
      </c>
      <c r="M6" s="144" t="s">
        <v>185</v>
      </c>
      <c r="N6" s="144" t="s">
        <v>186</v>
      </c>
      <c r="O6" s="144" t="s">
        <v>183</v>
      </c>
    </row>
    <row r="7" spans="2:15" ht="18.75" customHeight="1">
      <c r="B7" s="70" t="s">
        <v>33</v>
      </c>
      <c r="C7" s="53" t="s">
        <v>34</v>
      </c>
      <c r="D7" s="55" t="s">
        <v>30</v>
      </c>
      <c r="E7" s="184"/>
      <c r="F7" s="185"/>
      <c r="G7" s="204"/>
      <c r="H7" s="210" t="s">
        <v>167</v>
      </c>
      <c r="J7" s="151">
        <f>1*IF(K7=TRUE,1,0)*IF(O7=TRUE,1,0.5)</f>
        <v>1</v>
      </c>
      <c r="K7" s="133" t="b">
        <f>COUNT($E7:$F7)+COUNTBLANK($E7:$F7)=2</f>
        <v>1</v>
      </c>
      <c r="L7" s="133" t="b">
        <f>IFERROR(SUM(E8,E9,E12,E14,E15,E16)=E7,FALSE)</f>
        <v>1</v>
      </c>
      <c r="N7" s="133" t="b">
        <f>LEN($G$7)&lt;=3900</f>
        <v>1</v>
      </c>
      <c r="O7" s="133" t="b">
        <f>AND(K7:N7)</f>
        <v>1</v>
      </c>
    </row>
    <row r="8" spans="2:15" ht="18.75" customHeight="1">
      <c r="B8" s="93" t="s">
        <v>35</v>
      </c>
      <c r="C8" s="53" t="s">
        <v>36</v>
      </c>
      <c r="D8" s="55" t="s">
        <v>31</v>
      </c>
      <c r="E8" s="184"/>
      <c r="F8" s="94"/>
      <c r="G8" s="205"/>
      <c r="H8" s="211"/>
      <c r="J8" s="151">
        <f t="shared" ref="J8:J16" si="0">1*IF(K8=TRUE,1,0)*IF(O8=TRUE,1,0.5)</f>
        <v>1</v>
      </c>
      <c r="K8" s="133" t="b">
        <f>COUNT($E8:$F8)+COUNTBLANK($E8:$F8)=2</f>
        <v>1</v>
      </c>
      <c r="L8" s="133" t="b">
        <f>IFERROR(E7&gt;=E8,FALSE)</f>
        <v>1</v>
      </c>
      <c r="O8" s="133" t="b">
        <f t="shared" ref="O8:O16" si="1">AND(K8:M8)</f>
        <v>1</v>
      </c>
    </row>
    <row r="9" spans="2:15" ht="83.25" customHeight="1">
      <c r="B9" s="93" t="s">
        <v>37</v>
      </c>
      <c r="C9" s="53" t="s">
        <v>38</v>
      </c>
      <c r="D9" s="55" t="s">
        <v>32</v>
      </c>
      <c r="E9" s="184"/>
      <c r="F9" s="185"/>
      <c r="G9" s="205"/>
      <c r="H9" s="211"/>
      <c r="J9" s="151">
        <f t="shared" si="0"/>
        <v>1</v>
      </c>
      <c r="K9" s="133" t="b">
        <f t="shared" ref="K9:K16" si="2">COUNT($E9:$F9)+COUNTBLANK($E9:$F9)=2</f>
        <v>1</v>
      </c>
      <c r="L9" s="133" t="b">
        <f>IFERROR((AND(SUM(E10,E11)&lt;=1.01*E9, E7&gt;=E9)),FALSE)</f>
        <v>1</v>
      </c>
      <c r="M9" s="133" t="b">
        <f>IFERROR(SUM(F10,F11)&lt;=1.01*F9,FALSE)</f>
        <v>1</v>
      </c>
      <c r="O9" s="133" t="b">
        <f t="shared" si="1"/>
        <v>1</v>
      </c>
    </row>
    <row r="10" spans="2:15" ht="30" customHeight="1">
      <c r="B10" s="138" t="s">
        <v>39</v>
      </c>
      <c r="C10" s="53" t="s">
        <v>163</v>
      </c>
      <c r="D10" s="55" t="s">
        <v>40</v>
      </c>
      <c r="E10" s="184"/>
      <c r="F10" s="185"/>
      <c r="G10" s="205"/>
      <c r="H10" s="211"/>
      <c r="J10" s="151">
        <f t="shared" si="0"/>
        <v>1</v>
      </c>
      <c r="K10" s="133" t="b">
        <f t="shared" si="2"/>
        <v>1</v>
      </c>
      <c r="L10" s="133" t="b">
        <f>IFERROR(E10&lt;=E9,FALSE)</f>
        <v>1</v>
      </c>
      <c r="M10" s="133" t="b">
        <f>IFERROR(F10&lt;=F9,FALSE)</f>
        <v>1</v>
      </c>
      <c r="O10" s="133" t="b">
        <f t="shared" si="1"/>
        <v>1</v>
      </c>
    </row>
    <row r="11" spans="2:15" ht="30" customHeight="1">
      <c r="B11" s="138" t="s">
        <v>41</v>
      </c>
      <c r="C11" s="53" t="s">
        <v>164</v>
      </c>
      <c r="D11" s="55" t="s">
        <v>42</v>
      </c>
      <c r="E11" s="184"/>
      <c r="F11" s="185"/>
      <c r="G11" s="205"/>
      <c r="H11" s="211"/>
      <c r="J11" s="151">
        <f t="shared" si="0"/>
        <v>1</v>
      </c>
      <c r="K11" s="133" t="b">
        <f t="shared" si="2"/>
        <v>1</v>
      </c>
      <c r="L11" s="133" t="b">
        <f>IFERROR(E11&lt;=E9,FALSE)</f>
        <v>1</v>
      </c>
      <c r="M11" s="133" t="b">
        <f>IFERROR(F11&lt;=F9,FALSE)</f>
        <v>1</v>
      </c>
      <c r="O11" s="133" t="b">
        <f t="shared" si="1"/>
        <v>1</v>
      </c>
    </row>
    <row r="12" spans="2:15" ht="70.5" customHeight="1">
      <c r="B12" s="93" t="s">
        <v>43</v>
      </c>
      <c r="C12" s="53" t="s">
        <v>44</v>
      </c>
      <c r="D12" s="55" t="s">
        <v>45</v>
      </c>
      <c r="E12" s="184"/>
      <c r="F12" s="185"/>
      <c r="G12" s="205"/>
      <c r="H12" s="211"/>
      <c r="J12" s="151">
        <f t="shared" si="0"/>
        <v>1</v>
      </c>
      <c r="K12" s="133" t="b">
        <f t="shared" si="2"/>
        <v>1</v>
      </c>
      <c r="L12" s="133" t="b">
        <f>IFERROR((AND(E13&lt;=1.01*E12, E7&gt;=E12)),FALSE)</f>
        <v>1</v>
      </c>
      <c r="M12" s="133" t="b">
        <f>IFERROR(SUM(F13,F14)&lt;=1.01*F12,FALSE)</f>
        <v>1</v>
      </c>
      <c r="O12" s="133" t="b">
        <f t="shared" si="1"/>
        <v>1</v>
      </c>
    </row>
    <row r="13" spans="2:15" ht="40.5" customHeight="1">
      <c r="B13" s="138" t="s">
        <v>46</v>
      </c>
      <c r="C13" s="53"/>
      <c r="D13" s="55" t="s">
        <v>47</v>
      </c>
      <c r="E13" s="185"/>
      <c r="F13" s="185"/>
      <c r="G13" s="205"/>
      <c r="H13" s="211"/>
      <c r="J13" s="151">
        <f t="shared" si="0"/>
        <v>1</v>
      </c>
      <c r="K13" s="133" t="b">
        <f t="shared" si="2"/>
        <v>1</v>
      </c>
      <c r="L13" s="133" t="b">
        <f>IFERROR(E13&lt;=E12,FALSE)</f>
        <v>1</v>
      </c>
      <c r="M13" s="133" t="b">
        <f>IFERROR(F13&lt;=F12,FALSE)</f>
        <v>1</v>
      </c>
      <c r="O13" s="133" t="b">
        <f t="shared" si="1"/>
        <v>1</v>
      </c>
    </row>
    <row r="14" spans="2:15" ht="63.75">
      <c r="B14" s="93" t="s">
        <v>48</v>
      </c>
      <c r="C14" s="53" t="s">
        <v>198</v>
      </c>
      <c r="D14" s="55" t="s">
        <v>49</v>
      </c>
      <c r="E14" s="184"/>
      <c r="F14" s="95"/>
      <c r="G14" s="205"/>
      <c r="H14" s="211"/>
      <c r="J14" s="151">
        <f t="shared" si="0"/>
        <v>1</v>
      </c>
      <c r="K14" s="133" t="b">
        <f t="shared" si="2"/>
        <v>1</v>
      </c>
      <c r="L14" s="133" t="b">
        <f>IFERROR(E7&gt;=E14,FALSE)</f>
        <v>1</v>
      </c>
      <c r="O14" s="133" t="b">
        <f t="shared" si="1"/>
        <v>1</v>
      </c>
    </row>
    <row r="15" spans="2:15" ht="31.5" customHeight="1">
      <c r="B15" s="93" t="s">
        <v>50</v>
      </c>
      <c r="C15" s="53" t="s">
        <v>200</v>
      </c>
      <c r="D15" s="55" t="s">
        <v>51</v>
      </c>
      <c r="E15" s="184"/>
      <c r="F15" s="95"/>
      <c r="G15" s="205"/>
      <c r="H15" s="211"/>
      <c r="J15" s="151">
        <f t="shared" si="0"/>
        <v>1</v>
      </c>
      <c r="K15" s="133" t="b">
        <f t="shared" si="2"/>
        <v>1</v>
      </c>
      <c r="L15" s="133" t="b">
        <f>IFERROR(E7&gt;=E15,FALSE)</f>
        <v>1</v>
      </c>
      <c r="O15" s="133" t="b">
        <f t="shared" si="1"/>
        <v>1</v>
      </c>
    </row>
    <row r="16" spans="2:15" ht="18.75" customHeight="1" thickBot="1">
      <c r="B16" s="96" t="s">
        <v>52</v>
      </c>
      <c r="C16" s="54"/>
      <c r="D16" s="56" t="s">
        <v>53</v>
      </c>
      <c r="E16" s="186">
        <f>E7-E8-E9-E12-E14-E15</f>
        <v>0</v>
      </c>
      <c r="F16" s="97"/>
      <c r="G16" s="206"/>
      <c r="H16" s="212"/>
      <c r="J16" s="151">
        <f t="shared" si="0"/>
        <v>1</v>
      </c>
      <c r="K16" s="133" t="b">
        <f t="shared" si="2"/>
        <v>1</v>
      </c>
      <c r="O16" s="133" t="b">
        <f t="shared" si="1"/>
        <v>1</v>
      </c>
    </row>
    <row r="17" spans="2:15">
      <c r="B17" s="71"/>
      <c r="C17" s="72"/>
      <c r="D17" s="72"/>
      <c r="E17" s="73"/>
      <c r="F17" s="71"/>
      <c r="G17" s="71"/>
      <c r="H17" s="71"/>
    </row>
    <row r="18" spans="2:15" ht="15.75" thickBot="1">
      <c r="B18" s="71"/>
      <c r="C18" s="72"/>
      <c r="D18" s="72"/>
      <c r="E18" s="73"/>
      <c r="F18" s="71"/>
      <c r="G18" s="71"/>
      <c r="H18" s="71"/>
    </row>
    <row r="19" spans="2:15" ht="18.75" customHeight="1">
      <c r="B19" s="214" t="s">
        <v>54</v>
      </c>
      <c r="C19" s="215"/>
      <c r="D19" s="215"/>
      <c r="E19" s="215"/>
      <c r="F19" s="215"/>
      <c r="G19" s="215"/>
      <c r="H19" s="216"/>
    </row>
    <row r="20" spans="2:15" ht="43.5" customHeight="1">
      <c r="B20" s="59"/>
      <c r="C20" s="38"/>
      <c r="D20" s="39"/>
      <c r="E20" s="123" t="s">
        <v>26</v>
      </c>
      <c r="F20" s="123" t="s">
        <v>199</v>
      </c>
      <c r="G20" s="123" t="s">
        <v>27</v>
      </c>
      <c r="H20" s="124" t="s">
        <v>28</v>
      </c>
    </row>
    <row r="21" spans="2:15">
      <c r="B21" s="60"/>
      <c r="C21" s="51" t="s">
        <v>29</v>
      </c>
      <c r="D21" s="52"/>
      <c r="E21" s="61" t="s">
        <v>30</v>
      </c>
      <c r="F21" s="61" t="s">
        <v>31</v>
      </c>
      <c r="G21" s="62" t="s">
        <v>32</v>
      </c>
      <c r="H21" s="63"/>
    </row>
    <row r="22" spans="2:15" ht="18.75" customHeight="1">
      <c r="B22" s="64" t="s">
        <v>55</v>
      </c>
      <c r="C22" s="65" t="s">
        <v>56</v>
      </c>
      <c r="D22" s="55" t="s">
        <v>30</v>
      </c>
      <c r="E22" s="184"/>
      <c r="F22" s="185"/>
      <c r="G22" s="204"/>
      <c r="H22" s="210" t="s">
        <v>168</v>
      </c>
      <c r="I22" s="213"/>
      <c r="J22" s="151">
        <f>1*IF(K22=TRUE,1,0)*IF(O22=TRUE,1,0.5)</f>
        <v>1</v>
      </c>
      <c r="K22" s="133" t="b">
        <f>COUNT($E22:$F22)+COUNTBLANK($E22:$F22)=2</f>
        <v>1</v>
      </c>
      <c r="L22" s="133" t="b">
        <f>IFERROR(SUM(E23,E26,E27,E28,E29)=E22,FALSE)</f>
        <v>1</v>
      </c>
      <c r="N22" s="133" t="b">
        <f>LEN($G$22)&lt;=3900</f>
        <v>1</v>
      </c>
      <c r="O22" s="133" t="b">
        <f>AND(K22:N22)</f>
        <v>1</v>
      </c>
    </row>
    <row r="23" spans="2:15" ht="70.5" customHeight="1">
      <c r="B23" s="58" t="s">
        <v>57</v>
      </c>
      <c r="C23" s="65" t="s">
        <v>58</v>
      </c>
      <c r="D23" s="55" t="s">
        <v>31</v>
      </c>
      <c r="E23" s="184"/>
      <c r="F23" s="185"/>
      <c r="G23" s="205"/>
      <c r="H23" s="211"/>
      <c r="I23" s="213"/>
      <c r="J23" s="151">
        <f t="shared" ref="J23:J29" si="3">1*IF(K23=TRUE,1,0)*IF(O23=TRUE,1,0.5)</f>
        <v>1</v>
      </c>
      <c r="K23" s="133" t="b">
        <f>COUNT($E23:$F23)+COUNTBLANK($E23:$F23)=2</f>
        <v>1</v>
      </c>
      <c r="L23" s="133" t="b">
        <f>IFERROR(AND(SUM(E24:E25)&lt;=1.01*E23,E22&gt;=E23),FALSE)</f>
        <v>1</v>
      </c>
      <c r="O23" s="133" t="b">
        <f t="shared" ref="O23:O29" si="4">AND(K23:M23)</f>
        <v>1</v>
      </c>
    </row>
    <row r="24" spans="2:15" ht="70.5" customHeight="1">
      <c r="B24" s="138" t="s">
        <v>39</v>
      </c>
      <c r="C24" s="65" t="s">
        <v>59</v>
      </c>
      <c r="D24" s="55" t="s">
        <v>32</v>
      </c>
      <c r="E24" s="184"/>
      <c r="F24" s="91"/>
      <c r="G24" s="205"/>
      <c r="H24" s="211"/>
      <c r="I24" s="213"/>
      <c r="J24" s="151">
        <f t="shared" si="3"/>
        <v>1</v>
      </c>
      <c r="K24" s="133" t="b">
        <f t="shared" ref="K24:K29" si="5">COUNT($E24:$F24)+COUNTBLANK($E24:$F24)=2</f>
        <v>1</v>
      </c>
      <c r="L24" s="133" t="b">
        <f>IFERROR(E24&lt;=E23,FALSE)</f>
        <v>1</v>
      </c>
      <c r="O24" s="133" t="b">
        <f t="shared" si="4"/>
        <v>1</v>
      </c>
    </row>
    <row r="25" spans="2:15" ht="70.5" customHeight="1">
      <c r="B25" s="138" t="s">
        <v>41</v>
      </c>
      <c r="C25" s="65" t="s">
        <v>60</v>
      </c>
      <c r="D25" s="55" t="s">
        <v>40</v>
      </c>
      <c r="E25" s="184"/>
      <c r="F25" s="91"/>
      <c r="G25" s="205"/>
      <c r="H25" s="211"/>
      <c r="I25" s="213"/>
      <c r="J25" s="151">
        <f t="shared" si="3"/>
        <v>1</v>
      </c>
      <c r="K25" s="133" t="b">
        <f t="shared" si="5"/>
        <v>1</v>
      </c>
      <c r="L25" s="133" t="b">
        <f>IFERROR(E25&lt;=E23,FALSE)</f>
        <v>1</v>
      </c>
      <c r="O25" s="133" t="b">
        <f t="shared" si="4"/>
        <v>1</v>
      </c>
    </row>
    <row r="26" spans="2:15" ht="70.5" customHeight="1">
      <c r="B26" s="58" t="s">
        <v>61</v>
      </c>
      <c r="C26" s="65" t="s">
        <v>62</v>
      </c>
      <c r="D26" s="55" t="s">
        <v>42</v>
      </c>
      <c r="E26" s="184"/>
      <c r="F26" s="91"/>
      <c r="G26" s="205"/>
      <c r="H26" s="211"/>
      <c r="I26" s="213"/>
      <c r="J26" s="151">
        <f t="shared" si="3"/>
        <v>1</v>
      </c>
      <c r="K26" s="133" t="b">
        <f t="shared" si="5"/>
        <v>1</v>
      </c>
      <c r="L26" s="133" t="b">
        <f>IFERROR($E$22&gt;=E26,FALSE)</f>
        <v>1</v>
      </c>
      <c r="O26" s="133" t="b">
        <f t="shared" si="4"/>
        <v>1</v>
      </c>
    </row>
    <row r="27" spans="2:15" ht="30" customHeight="1">
      <c r="B27" s="58" t="s">
        <v>50</v>
      </c>
      <c r="C27" s="65" t="s">
        <v>63</v>
      </c>
      <c r="D27" s="55" t="s">
        <v>45</v>
      </c>
      <c r="E27" s="184"/>
      <c r="F27" s="91"/>
      <c r="G27" s="205"/>
      <c r="H27" s="211"/>
      <c r="I27" s="213"/>
      <c r="J27" s="151">
        <f t="shared" si="3"/>
        <v>1</v>
      </c>
      <c r="K27" s="133" t="b">
        <f t="shared" si="5"/>
        <v>1</v>
      </c>
      <c r="L27" s="133" t="b">
        <f t="shared" ref="L27:L28" si="6">IFERROR($E$22&gt;=E27,FALSE)</f>
        <v>1</v>
      </c>
      <c r="O27" s="133" t="b">
        <f t="shared" si="4"/>
        <v>1</v>
      </c>
    </row>
    <row r="28" spans="2:15" ht="18.75" customHeight="1">
      <c r="B28" s="58" t="s">
        <v>64</v>
      </c>
      <c r="C28" s="65" t="s">
        <v>65</v>
      </c>
      <c r="D28" s="55" t="s">
        <v>47</v>
      </c>
      <c r="E28" s="184"/>
      <c r="F28" s="91"/>
      <c r="G28" s="205"/>
      <c r="H28" s="211"/>
      <c r="I28" s="213"/>
      <c r="J28" s="151">
        <f t="shared" si="3"/>
        <v>1</v>
      </c>
      <c r="K28" s="133" t="b">
        <f t="shared" si="5"/>
        <v>1</v>
      </c>
      <c r="L28" s="133" t="b">
        <f t="shared" si="6"/>
        <v>1</v>
      </c>
      <c r="O28" s="133" t="b">
        <f t="shared" si="4"/>
        <v>1</v>
      </c>
    </row>
    <row r="29" spans="2:15" ht="18.75" customHeight="1" thickBot="1">
      <c r="B29" s="66" t="s">
        <v>52</v>
      </c>
      <c r="C29" s="68"/>
      <c r="D29" s="56" t="s">
        <v>49</v>
      </c>
      <c r="E29" s="186">
        <f>E22-E23-E26-E27-E28</f>
        <v>0</v>
      </c>
      <c r="F29" s="92"/>
      <c r="G29" s="206"/>
      <c r="H29" s="212"/>
      <c r="I29" s="213"/>
      <c r="J29" s="151">
        <f t="shared" si="3"/>
        <v>1</v>
      </c>
      <c r="K29" s="133" t="b">
        <f t="shared" si="5"/>
        <v>1</v>
      </c>
      <c r="O29" s="133" t="b">
        <f t="shared" si="4"/>
        <v>1</v>
      </c>
    </row>
    <row r="30" spans="2:15">
      <c r="B30" s="76"/>
      <c r="C30" s="77"/>
      <c r="D30" s="78"/>
      <c r="E30" s="73"/>
      <c r="F30" s="71"/>
      <c r="G30" s="71"/>
      <c r="H30" s="71"/>
    </row>
    <row r="31" spans="2:15" ht="15.75" thickBot="1">
      <c r="B31" s="76"/>
      <c r="C31" s="77"/>
      <c r="D31" s="78"/>
      <c r="E31" s="73"/>
      <c r="F31" s="71"/>
      <c r="G31" s="71"/>
      <c r="H31" s="71"/>
    </row>
    <row r="32" spans="2:15" ht="18.75" customHeight="1">
      <c r="B32" s="214" t="s">
        <v>66</v>
      </c>
      <c r="C32" s="215"/>
      <c r="D32" s="215"/>
      <c r="E32" s="215"/>
      <c r="F32" s="215"/>
      <c r="G32" s="215"/>
      <c r="H32" s="216"/>
    </row>
    <row r="33" spans="2:15" ht="43.5" customHeight="1">
      <c r="B33" s="127"/>
      <c r="C33" s="38"/>
      <c r="D33" s="67"/>
      <c r="E33" s="123" t="s">
        <v>26</v>
      </c>
      <c r="F33" s="123" t="s">
        <v>199</v>
      </c>
      <c r="G33" s="123" t="s">
        <v>27</v>
      </c>
      <c r="H33" s="124" t="s">
        <v>28</v>
      </c>
    </row>
    <row r="34" spans="2:15">
      <c r="B34" s="50"/>
      <c r="C34" s="51" t="s">
        <v>29</v>
      </c>
      <c r="D34" s="52"/>
      <c r="E34" s="61" t="s">
        <v>30</v>
      </c>
      <c r="F34" s="61" t="s">
        <v>31</v>
      </c>
      <c r="G34" s="62" t="s">
        <v>32</v>
      </c>
      <c r="H34" s="63"/>
    </row>
    <row r="35" spans="2:15" ht="123" customHeight="1" thickBot="1">
      <c r="B35" s="139" t="s">
        <v>67</v>
      </c>
      <c r="C35" s="68" t="s">
        <v>68</v>
      </c>
      <c r="D35" s="56" t="s">
        <v>30</v>
      </c>
      <c r="E35" s="186">
        <f>E7-E22</f>
        <v>0</v>
      </c>
      <c r="F35" s="186">
        <f>F7-F22</f>
        <v>0</v>
      </c>
      <c r="G35" s="201"/>
      <c r="H35" s="69" t="s">
        <v>169</v>
      </c>
      <c r="J35" s="151"/>
    </row>
    <row r="36" spans="2:15">
      <c r="B36" s="71"/>
      <c r="C36" s="71"/>
      <c r="D36" s="71"/>
      <c r="E36" s="71"/>
      <c r="F36" s="71"/>
      <c r="G36" s="71"/>
      <c r="H36" s="71"/>
    </row>
    <row r="37" spans="2:15">
      <c r="B37" s="149" t="s">
        <v>16</v>
      </c>
      <c r="C37" s="71"/>
      <c r="D37" s="71"/>
      <c r="E37" s="151">
        <f>1*(COUNT(E35)+COUNTBLANK(E35)=1)*(IFERROR(E7-E22=1*E35,FALSE))</f>
        <v>1</v>
      </c>
      <c r="F37" s="151">
        <f>1*(COUNT(F35)+COUNTBLANK(F35)=1)*(IFERROR(F7-F22=1*F35,FALSE))</f>
        <v>1</v>
      </c>
      <c r="G37" s="151">
        <f>1*(LEN(G35)&lt;3900)</f>
        <v>1</v>
      </c>
      <c r="H37" s="71"/>
    </row>
    <row r="38" spans="2:15">
      <c r="B38" s="71"/>
      <c r="C38" s="71"/>
      <c r="D38" s="71"/>
      <c r="E38" s="71"/>
      <c r="F38" s="71"/>
      <c r="G38" s="71"/>
      <c r="H38" s="71"/>
    </row>
    <row r="39" spans="2:15" ht="15.75" thickBot="1">
      <c r="B39" s="71"/>
      <c r="C39" s="71"/>
      <c r="D39" s="71"/>
      <c r="E39" s="71"/>
      <c r="F39" s="71"/>
      <c r="G39" s="71"/>
      <c r="H39" s="71"/>
    </row>
    <row r="40" spans="2:15" ht="19.5" customHeight="1">
      <c r="B40" s="214" t="s">
        <v>69</v>
      </c>
      <c r="C40" s="215"/>
      <c r="D40" s="215"/>
      <c r="E40" s="215"/>
      <c r="F40" s="215"/>
      <c r="G40" s="215"/>
      <c r="H40" s="216"/>
      <c r="J40" s="154"/>
    </row>
    <row r="41" spans="2:15" ht="43.5" customHeight="1">
      <c r="B41" s="75"/>
      <c r="C41" s="57"/>
      <c r="D41" s="57"/>
      <c r="E41" s="128" t="s">
        <v>26</v>
      </c>
      <c r="F41" s="123" t="s">
        <v>199</v>
      </c>
      <c r="G41" s="129" t="s">
        <v>27</v>
      </c>
      <c r="H41" s="124" t="s">
        <v>28</v>
      </c>
      <c r="I41" s="154"/>
    </row>
    <row r="42" spans="2:15" ht="16.899999999999999" customHeight="1">
      <c r="B42" s="60"/>
      <c r="C42" s="51" t="s">
        <v>29</v>
      </c>
      <c r="D42" s="52"/>
      <c r="E42" s="61" t="s">
        <v>30</v>
      </c>
      <c r="F42" s="61" t="s">
        <v>31</v>
      </c>
      <c r="G42" s="62" t="s">
        <v>32</v>
      </c>
      <c r="H42" s="63"/>
      <c r="I42" s="154"/>
    </row>
    <row r="43" spans="2:15" ht="18.75" customHeight="1">
      <c r="B43" s="90" t="s">
        <v>70</v>
      </c>
      <c r="C43" s="65" t="s">
        <v>71</v>
      </c>
      <c r="D43" s="55" t="s">
        <v>30</v>
      </c>
      <c r="E43" s="184"/>
      <c r="F43" s="185"/>
      <c r="G43" s="204"/>
      <c r="H43" s="207" t="s">
        <v>170</v>
      </c>
      <c r="J43" s="151">
        <f t="shared" ref="J43:J58" si="7">1*IF(K43=TRUE,1,0)*IF(O43=TRUE,1,0.5)</f>
        <v>1</v>
      </c>
      <c r="K43" s="133" t="b">
        <f t="shared" ref="K43:K58" si="8">COUNT($E43:$F43)+COUNTBLANK($E43:$F43)=2</f>
        <v>1</v>
      </c>
      <c r="N43" s="133" t="b">
        <f>LEN(G43)&lt;=3900</f>
        <v>1</v>
      </c>
      <c r="O43" s="133" t="b">
        <f>AND(K43:N43)</f>
        <v>1</v>
      </c>
    </row>
    <row r="44" spans="2:15" ht="18.75" customHeight="1">
      <c r="B44" s="130" t="s">
        <v>72</v>
      </c>
      <c r="C44" s="65" t="s">
        <v>73</v>
      </c>
      <c r="D44" s="55" t="s">
        <v>31</v>
      </c>
      <c r="E44" s="184"/>
      <c r="F44" s="185"/>
      <c r="G44" s="205"/>
      <c r="H44" s="208"/>
      <c r="J44" s="151">
        <f t="shared" si="7"/>
        <v>1</v>
      </c>
      <c r="K44" s="133" t="b">
        <f t="shared" si="8"/>
        <v>1</v>
      </c>
      <c r="O44" s="133" t="b">
        <f t="shared" ref="O44:O58" si="9">AND(K44:N44)</f>
        <v>1</v>
      </c>
    </row>
    <row r="45" spans="2:15" ht="18.75" customHeight="1">
      <c r="B45" s="130" t="s">
        <v>74</v>
      </c>
      <c r="C45" s="65" t="s">
        <v>75</v>
      </c>
      <c r="D45" s="55" t="s">
        <v>32</v>
      </c>
      <c r="E45" s="184"/>
      <c r="F45" s="185"/>
      <c r="G45" s="205"/>
      <c r="H45" s="208"/>
      <c r="J45" s="151">
        <f t="shared" si="7"/>
        <v>1</v>
      </c>
      <c r="K45" s="133" t="b">
        <f t="shared" si="8"/>
        <v>1</v>
      </c>
      <c r="O45" s="133" t="b">
        <f t="shared" si="9"/>
        <v>1</v>
      </c>
    </row>
    <row r="46" spans="2:15" ht="18.75" customHeight="1" thickBot="1">
      <c r="B46" s="130" t="s">
        <v>76</v>
      </c>
      <c r="C46" s="65" t="s">
        <v>165</v>
      </c>
      <c r="D46" s="55" t="s">
        <v>40</v>
      </c>
      <c r="E46" s="186">
        <f>E44-E45</f>
        <v>0</v>
      </c>
      <c r="F46" s="156"/>
      <c r="G46" s="205"/>
      <c r="H46" s="208"/>
      <c r="J46" s="151">
        <f t="shared" si="7"/>
        <v>1</v>
      </c>
      <c r="K46" s="133" t="b">
        <f t="shared" si="8"/>
        <v>1</v>
      </c>
      <c r="O46" s="133" t="b">
        <f t="shared" si="9"/>
        <v>1</v>
      </c>
    </row>
    <row r="47" spans="2:15" ht="18.75" customHeight="1">
      <c r="B47" s="130" t="s">
        <v>77</v>
      </c>
      <c r="C47" s="65" t="s">
        <v>78</v>
      </c>
      <c r="D47" s="55" t="s">
        <v>42</v>
      </c>
      <c r="E47" s="184"/>
      <c r="F47" s="185"/>
      <c r="G47" s="205"/>
      <c r="H47" s="208"/>
      <c r="J47" s="151">
        <f t="shared" si="7"/>
        <v>1</v>
      </c>
      <c r="K47" s="133" t="b">
        <f t="shared" si="8"/>
        <v>1</v>
      </c>
      <c r="O47" s="133" t="b">
        <f t="shared" si="9"/>
        <v>1</v>
      </c>
    </row>
    <row r="48" spans="2:15" ht="18.75" customHeight="1">
      <c r="B48" s="130" t="s">
        <v>79</v>
      </c>
      <c r="C48" s="65" t="s">
        <v>80</v>
      </c>
      <c r="D48" s="55" t="s">
        <v>45</v>
      </c>
      <c r="E48" s="184"/>
      <c r="F48" s="185"/>
      <c r="G48" s="205"/>
      <c r="H48" s="208"/>
      <c r="J48" s="151">
        <f t="shared" si="7"/>
        <v>1</v>
      </c>
      <c r="K48" s="133" t="b">
        <f t="shared" si="8"/>
        <v>1</v>
      </c>
      <c r="O48" s="133" t="b">
        <f t="shared" si="9"/>
        <v>1</v>
      </c>
    </row>
    <row r="49" spans="2:15" ht="18.75" customHeight="1" thickBot="1">
      <c r="B49" s="130" t="s">
        <v>81</v>
      </c>
      <c r="C49" s="65" t="s">
        <v>82</v>
      </c>
      <c r="D49" s="55" t="s">
        <v>47</v>
      </c>
      <c r="E49" s="186">
        <f>E47-E48</f>
        <v>0</v>
      </c>
      <c r="F49" s="156"/>
      <c r="G49" s="205"/>
      <c r="H49" s="208"/>
      <c r="J49" s="151">
        <f t="shared" si="7"/>
        <v>1</v>
      </c>
      <c r="K49" s="133" t="b">
        <f t="shared" si="8"/>
        <v>1</v>
      </c>
      <c r="O49" s="133" t="b">
        <f t="shared" si="9"/>
        <v>1</v>
      </c>
    </row>
    <row r="50" spans="2:15" ht="30" customHeight="1">
      <c r="B50" s="130" t="s">
        <v>83</v>
      </c>
      <c r="C50" s="65" t="s">
        <v>197</v>
      </c>
      <c r="D50" s="55" t="s">
        <v>49</v>
      </c>
      <c r="E50" s="184"/>
      <c r="F50" s="185"/>
      <c r="G50" s="205"/>
      <c r="H50" s="208"/>
      <c r="J50" s="151">
        <f t="shared" si="7"/>
        <v>1</v>
      </c>
      <c r="K50" s="133" t="b">
        <f t="shared" si="8"/>
        <v>1</v>
      </c>
      <c r="O50" s="133" t="b">
        <f t="shared" si="9"/>
        <v>1</v>
      </c>
    </row>
    <row r="51" spans="2:15" ht="18.75" customHeight="1">
      <c r="B51" s="130" t="s">
        <v>84</v>
      </c>
      <c r="C51" s="65" t="s">
        <v>85</v>
      </c>
      <c r="D51" s="55" t="s">
        <v>51</v>
      </c>
      <c r="E51" s="184"/>
      <c r="F51" s="185"/>
      <c r="G51" s="205"/>
      <c r="H51" s="208"/>
      <c r="J51" s="151">
        <f t="shared" si="7"/>
        <v>1</v>
      </c>
      <c r="K51" s="133" t="b">
        <f t="shared" si="8"/>
        <v>1</v>
      </c>
      <c r="O51" s="133" t="b">
        <f t="shared" si="9"/>
        <v>1</v>
      </c>
    </row>
    <row r="52" spans="2:15" ht="18.75" customHeight="1">
      <c r="B52" s="130" t="s">
        <v>87</v>
      </c>
      <c r="C52" s="65" t="s">
        <v>88</v>
      </c>
      <c r="D52" s="55" t="s">
        <v>53</v>
      </c>
      <c r="E52" s="184"/>
      <c r="F52" s="185"/>
      <c r="G52" s="205"/>
      <c r="H52" s="208"/>
      <c r="J52" s="151">
        <f t="shared" si="7"/>
        <v>1</v>
      </c>
      <c r="K52" s="133" t="b">
        <f t="shared" si="8"/>
        <v>1</v>
      </c>
      <c r="O52" s="133" t="b">
        <f t="shared" si="9"/>
        <v>1</v>
      </c>
    </row>
    <row r="53" spans="2:15" ht="33" customHeight="1">
      <c r="B53" s="130" t="s">
        <v>194</v>
      </c>
      <c r="C53" s="65" t="s">
        <v>201</v>
      </c>
      <c r="D53" s="55" t="s">
        <v>86</v>
      </c>
      <c r="E53" s="184"/>
      <c r="F53" s="185"/>
      <c r="G53" s="205"/>
      <c r="H53" s="208"/>
      <c r="J53" s="151">
        <f t="shared" si="7"/>
        <v>1</v>
      </c>
      <c r="K53" s="133" t="b">
        <f t="shared" si="8"/>
        <v>1</v>
      </c>
      <c r="O53" s="133" t="b">
        <f t="shared" si="9"/>
        <v>1</v>
      </c>
    </row>
    <row r="54" spans="2:15" ht="18.75" customHeight="1">
      <c r="B54" s="130" t="s">
        <v>195</v>
      </c>
      <c r="C54" s="65" t="s">
        <v>91</v>
      </c>
      <c r="D54" s="55" t="s">
        <v>89</v>
      </c>
      <c r="E54" s="184"/>
      <c r="F54" s="185"/>
      <c r="G54" s="205"/>
      <c r="H54" s="208"/>
      <c r="J54" s="151">
        <f t="shared" si="7"/>
        <v>1</v>
      </c>
      <c r="K54" s="133" t="b">
        <f t="shared" si="8"/>
        <v>1</v>
      </c>
      <c r="L54" s="133" t="b">
        <f>IFERROR(E54&gt;=0, FALSE)</f>
        <v>1</v>
      </c>
      <c r="M54" s="133" t="b">
        <f>IFERROR(F54&gt;=0, FALSE)</f>
        <v>1</v>
      </c>
      <c r="O54" s="133" t="b">
        <f t="shared" si="9"/>
        <v>1</v>
      </c>
    </row>
    <row r="55" spans="2:15" ht="30" customHeight="1">
      <c r="B55" s="130" t="s">
        <v>196</v>
      </c>
      <c r="C55" s="65" t="s">
        <v>93</v>
      </c>
      <c r="D55" s="55" t="s">
        <v>90</v>
      </c>
      <c r="E55" s="184"/>
      <c r="F55" s="185"/>
      <c r="G55" s="205"/>
      <c r="H55" s="208"/>
      <c r="J55" s="151">
        <f t="shared" si="7"/>
        <v>1</v>
      </c>
      <c r="K55" s="133" t="b">
        <f t="shared" si="8"/>
        <v>1</v>
      </c>
      <c r="O55" s="133" t="b">
        <f t="shared" si="9"/>
        <v>1</v>
      </c>
    </row>
    <row r="56" spans="2:15" ht="30" customHeight="1">
      <c r="B56" s="130" t="s">
        <v>95</v>
      </c>
      <c r="C56" s="65" t="s">
        <v>96</v>
      </c>
      <c r="D56" s="55" t="s">
        <v>92</v>
      </c>
      <c r="E56" s="184"/>
      <c r="F56" s="94"/>
      <c r="G56" s="205"/>
      <c r="H56" s="208"/>
      <c r="J56" s="151">
        <f t="shared" si="7"/>
        <v>1</v>
      </c>
      <c r="K56" s="133" t="b">
        <f t="shared" si="8"/>
        <v>1</v>
      </c>
      <c r="O56" s="133" t="b">
        <f t="shared" si="9"/>
        <v>1</v>
      </c>
    </row>
    <row r="57" spans="2:15" ht="18.75" customHeight="1">
      <c r="B57" s="70" t="s">
        <v>98</v>
      </c>
      <c r="C57" s="65" t="s">
        <v>99</v>
      </c>
      <c r="D57" s="55" t="s">
        <v>94</v>
      </c>
      <c r="E57" s="184"/>
      <c r="F57" s="185"/>
      <c r="G57" s="205"/>
      <c r="H57" s="208"/>
      <c r="J57" s="151">
        <f t="shared" si="7"/>
        <v>1</v>
      </c>
      <c r="K57" s="133" t="b">
        <f t="shared" si="8"/>
        <v>1</v>
      </c>
      <c r="O57" s="133" t="b">
        <f t="shared" si="9"/>
        <v>1</v>
      </c>
    </row>
    <row r="58" spans="2:15" ht="30" customHeight="1" thickBot="1">
      <c r="B58" s="134" t="s">
        <v>100</v>
      </c>
      <c r="C58" s="68" t="s">
        <v>101</v>
      </c>
      <c r="D58" s="56" t="s">
        <v>97</v>
      </c>
      <c r="E58" s="187"/>
      <c r="F58" s="188"/>
      <c r="G58" s="206"/>
      <c r="H58" s="209"/>
      <c r="J58" s="151">
        <f t="shared" si="7"/>
        <v>1</v>
      </c>
      <c r="K58" s="133" t="b">
        <f t="shared" si="8"/>
        <v>1</v>
      </c>
      <c r="O58" s="133" t="b">
        <f t="shared" si="9"/>
        <v>1</v>
      </c>
    </row>
    <row r="59" spans="2:15">
      <c r="B59" s="79"/>
      <c r="C59" s="80"/>
      <c r="D59" s="79"/>
      <c r="E59" s="79"/>
      <c r="F59" s="79"/>
      <c r="G59" s="79"/>
      <c r="H59" s="79"/>
    </row>
    <row r="60" spans="2:15" hidden="1"/>
    <row r="61" spans="2:15" hidden="1">
      <c r="C61" s="84"/>
    </row>
    <row r="62" spans="2:15" hidden="1">
      <c r="C62" s="84"/>
    </row>
    <row r="63" spans="2:15" hidden="1">
      <c r="C63" s="84" t="s">
        <v>102</v>
      </c>
    </row>
    <row r="64" spans="2:15" hidden="1"/>
  </sheetData>
  <sheetProtection sheet="1" objects="1" scenarios="1" formatColumns="0" formatRows="0"/>
  <mergeCells count="11">
    <mergeCell ref="I22:I29"/>
    <mergeCell ref="B4:H4"/>
    <mergeCell ref="B19:H19"/>
    <mergeCell ref="B32:H32"/>
    <mergeCell ref="B40:H40"/>
    <mergeCell ref="G43:G58"/>
    <mergeCell ref="H43:H58"/>
    <mergeCell ref="G7:G16"/>
    <mergeCell ref="H7:H16"/>
    <mergeCell ref="G22:G29"/>
    <mergeCell ref="H22:H29"/>
  </mergeCells>
  <conditionalFormatting sqref="J7:J16">
    <cfRule type="iconSet" priority="7">
      <iconSet iconSet="3Symbols" showValue="0">
        <cfvo type="percent" val="0"/>
        <cfvo type="num" val="0.5"/>
        <cfvo type="num" val="1"/>
      </iconSet>
    </cfRule>
  </conditionalFormatting>
  <conditionalFormatting sqref="J22:J29">
    <cfRule type="iconSet" priority="6">
      <iconSet iconSet="3Symbols" showValue="0">
        <cfvo type="percent" val="0"/>
        <cfvo type="num" val="0.5"/>
        <cfvo type="num" val="1"/>
      </iconSet>
    </cfRule>
  </conditionalFormatting>
  <conditionalFormatting sqref="J35">
    <cfRule type="iconSet" priority="4">
      <iconSet iconSet="3Symbols" showValue="0">
        <cfvo type="percent" val="0"/>
        <cfvo type="num" val="0.5"/>
        <cfvo type="num" val="1"/>
      </iconSet>
    </cfRule>
  </conditionalFormatting>
  <conditionalFormatting sqref="G37">
    <cfRule type="iconSet" priority="3">
      <iconSet iconSet="3Symbols" showValue="0">
        <cfvo type="percent" val="0"/>
        <cfvo type="num" val="0.5"/>
        <cfvo type="num" val="1"/>
      </iconSet>
    </cfRule>
  </conditionalFormatting>
  <conditionalFormatting sqref="E37:F37">
    <cfRule type="iconSet" priority="2">
      <iconSet iconSet="3Symbols" showValue="0">
        <cfvo type="percent" val="0"/>
        <cfvo type="num" val="0.5"/>
        <cfvo type="num" val="1"/>
      </iconSet>
    </cfRule>
  </conditionalFormatting>
  <conditionalFormatting sqref="J43:J58">
    <cfRule type="iconSet" priority="1">
      <iconSet iconSet="3Symbols" showValue="0">
        <cfvo type="percent" val="0"/>
        <cfvo type="num" val="0.5"/>
        <cfvo type="num" val="1"/>
      </iconSet>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showGridLines="0" topLeftCell="A13" zoomScale="80" zoomScaleNormal="80" workbookViewId="0">
      <selection activeCell="F35" sqref="F35"/>
    </sheetView>
  </sheetViews>
  <sheetFormatPr defaultColWidth="0" defaultRowHeight="15" zeroHeight="1"/>
  <cols>
    <col min="1" max="1" width="4.42578125" style="30" customWidth="1"/>
    <col min="2" max="2" width="76.7109375" style="30" bestFit="1" customWidth="1"/>
    <col min="3" max="3" width="24.140625" style="30" customWidth="1"/>
    <col min="4" max="4" width="7" style="30" customWidth="1"/>
    <col min="5" max="7" width="22.85546875" style="30" customWidth="1"/>
    <col min="8" max="8" width="93.28515625" style="30" customWidth="1"/>
    <col min="9" max="9" width="77" style="30" customWidth="1"/>
    <col min="10" max="10" width="9.140625" style="160" customWidth="1"/>
    <col min="11" max="11" width="10.85546875" style="30" bestFit="1" customWidth="1"/>
    <col min="12" max="12" width="10.85546875" style="30" hidden="1" customWidth="1"/>
    <col min="13" max="16" width="16.42578125" style="30" hidden="1" customWidth="1"/>
    <col min="17" max="16384" width="9.140625" style="30" hidden="1"/>
  </cols>
  <sheetData>
    <row r="1" spans="2:17"/>
    <row r="2" spans="2:17"/>
    <row r="3" spans="2:17" ht="15.75" thickBot="1"/>
    <row r="4" spans="2:17" ht="16.149999999999999" customHeight="1">
      <c r="B4" s="214" t="s">
        <v>103</v>
      </c>
      <c r="C4" s="215"/>
      <c r="D4" s="215"/>
      <c r="E4" s="215"/>
      <c r="F4" s="215"/>
      <c r="G4" s="215"/>
      <c r="H4" s="216"/>
      <c r="I4" s="155"/>
      <c r="J4" s="152"/>
      <c r="L4" s="145"/>
      <c r="M4" s="133"/>
      <c r="N4" s="133"/>
    </row>
    <row r="5" spans="2:17" ht="42.75" customHeight="1">
      <c r="B5" s="87"/>
      <c r="C5" s="38"/>
      <c r="D5" s="39"/>
      <c r="E5" s="123" t="s">
        <v>26</v>
      </c>
      <c r="F5" s="123" t="s">
        <v>199</v>
      </c>
      <c r="G5" s="123" t="s">
        <v>27</v>
      </c>
      <c r="H5" s="124" t="s">
        <v>28</v>
      </c>
      <c r="I5" s="157"/>
      <c r="L5" s="133"/>
      <c r="M5" s="144"/>
      <c r="N5" s="144"/>
      <c r="O5" s="144"/>
      <c r="P5" s="144"/>
      <c r="Q5" s="144"/>
    </row>
    <row r="6" spans="2:17">
      <c r="B6" s="60"/>
      <c r="C6" s="51" t="s">
        <v>29</v>
      </c>
      <c r="D6" s="52"/>
      <c r="E6" s="61" t="s">
        <v>30</v>
      </c>
      <c r="F6" s="61" t="s">
        <v>31</v>
      </c>
      <c r="G6" s="62" t="s">
        <v>32</v>
      </c>
      <c r="H6" s="63"/>
      <c r="I6" s="158"/>
      <c r="L6" s="36"/>
    </row>
    <row r="7" spans="2:17" ht="16.149999999999999" customHeight="1">
      <c r="B7" s="70" t="s">
        <v>104</v>
      </c>
      <c r="C7" s="65" t="s">
        <v>105</v>
      </c>
      <c r="D7" s="55" t="s">
        <v>30</v>
      </c>
      <c r="E7" s="184"/>
      <c r="F7" s="185"/>
      <c r="G7" s="204"/>
      <c r="H7" s="210" t="s">
        <v>171</v>
      </c>
      <c r="I7" s="151"/>
      <c r="L7" s="143"/>
      <c r="M7" s="133"/>
      <c r="N7" s="133"/>
      <c r="O7" s="133"/>
      <c r="P7" s="133"/>
      <c r="Q7" s="133"/>
    </row>
    <row r="8" spans="2:17" ht="16.149999999999999" customHeight="1">
      <c r="B8" s="130" t="s">
        <v>106</v>
      </c>
      <c r="C8" s="65" t="s">
        <v>107</v>
      </c>
      <c r="D8" s="55" t="s">
        <v>31</v>
      </c>
      <c r="E8" s="184"/>
      <c r="F8" s="88"/>
      <c r="G8" s="205"/>
      <c r="H8" s="211"/>
      <c r="I8" s="151"/>
      <c r="L8" s="143"/>
      <c r="M8" s="133"/>
      <c r="P8" s="133"/>
      <c r="Q8" s="133"/>
    </row>
    <row r="9" spans="2:17" ht="16.149999999999999" customHeight="1">
      <c r="B9" s="130" t="s">
        <v>108</v>
      </c>
      <c r="C9" s="65" t="s">
        <v>109</v>
      </c>
      <c r="D9" s="55" t="s">
        <v>32</v>
      </c>
      <c r="E9" s="184"/>
      <c r="F9" s="88"/>
      <c r="G9" s="205"/>
      <c r="H9" s="211"/>
      <c r="I9" s="151"/>
      <c r="L9" s="143"/>
      <c r="M9" s="133"/>
      <c r="P9" s="133"/>
      <c r="Q9" s="133"/>
    </row>
    <row r="10" spans="2:17" ht="16.149999999999999" customHeight="1">
      <c r="B10" s="130" t="s">
        <v>110</v>
      </c>
      <c r="C10" s="65" t="s">
        <v>111</v>
      </c>
      <c r="D10" s="55" t="s">
        <v>40</v>
      </c>
      <c r="E10" s="184"/>
      <c r="F10" s="88"/>
      <c r="G10" s="205"/>
      <c r="H10" s="211"/>
      <c r="I10" s="151"/>
      <c r="L10" s="143"/>
      <c r="M10" s="133"/>
      <c r="P10" s="133"/>
      <c r="Q10" s="133"/>
    </row>
    <row r="11" spans="2:17" ht="16.149999999999999" customHeight="1" thickBot="1">
      <c r="B11" s="140" t="s">
        <v>112</v>
      </c>
      <c r="C11" s="68" t="s">
        <v>113</v>
      </c>
      <c r="D11" s="56" t="s">
        <v>42</v>
      </c>
      <c r="E11" s="187"/>
      <c r="F11" s="89"/>
      <c r="G11" s="206"/>
      <c r="H11" s="212"/>
      <c r="I11" s="151"/>
      <c r="L11" s="143"/>
      <c r="M11" s="133"/>
      <c r="P11" s="133"/>
      <c r="Q11" s="133"/>
    </row>
    <row r="12" spans="2:17">
      <c r="B12" s="85"/>
      <c r="C12" s="47"/>
      <c r="D12" s="37"/>
      <c r="E12" s="41"/>
      <c r="F12" s="36"/>
      <c r="G12" s="42"/>
      <c r="H12" s="42"/>
      <c r="I12" s="151"/>
    </row>
    <row r="13" spans="2:17">
      <c r="B13" s="149" t="s">
        <v>16</v>
      </c>
      <c r="C13" s="132"/>
      <c r="D13" s="37"/>
      <c r="E13" s="151">
        <f>0.7*(COUNT(E7:E11)+COUNTBLANK(E7:E11)=5)+ 0.3*(AND(E8&lt;=E7,E9&lt;=E7,E10&lt;=E7,E11&lt;=E7))</f>
        <v>1</v>
      </c>
      <c r="F13" s="151">
        <f>1*(COUNT(F7)+COUNTBLANK(F7)=1)</f>
        <v>1</v>
      </c>
      <c r="G13" s="151">
        <f>1*(LEN(G7)&lt;3900)</f>
        <v>1</v>
      </c>
      <c r="H13" s="42"/>
      <c r="I13" s="151"/>
    </row>
    <row r="14" spans="2:17">
      <c r="B14" s="85"/>
      <c r="C14" s="132"/>
      <c r="D14" s="37"/>
      <c r="E14" s="41"/>
      <c r="F14" s="36"/>
      <c r="G14" s="42"/>
      <c r="H14" s="42"/>
      <c r="I14" s="151"/>
    </row>
    <row r="15" spans="2:17" ht="15.75" thickBot="1">
      <c r="B15" s="39"/>
      <c r="C15" s="39"/>
      <c r="D15" s="39"/>
      <c r="E15" s="43"/>
      <c r="F15" s="38"/>
      <c r="G15" s="38"/>
      <c r="H15" s="38"/>
      <c r="I15" s="151"/>
    </row>
    <row r="16" spans="2:17" ht="15.6" customHeight="1">
      <c r="B16" s="214" t="s">
        <v>114</v>
      </c>
      <c r="C16" s="215"/>
      <c r="D16" s="215"/>
      <c r="E16" s="215"/>
      <c r="F16" s="215"/>
      <c r="G16" s="215"/>
      <c r="H16" s="216"/>
      <c r="I16" s="151"/>
    </row>
    <row r="17" spans="2:17" ht="42.75" customHeight="1">
      <c r="B17" s="87"/>
      <c r="C17" s="38"/>
      <c r="D17" s="39"/>
      <c r="E17" s="123" t="s">
        <v>26</v>
      </c>
      <c r="F17" s="123" t="s">
        <v>199</v>
      </c>
      <c r="G17" s="123" t="s">
        <v>27</v>
      </c>
      <c r="H17" s="124" t="s">
        <v>28</v>
      </c>
      <c r="I17" s="151"/>
    </row>
    <row r="18" spans="2:17">
      <c r="B18" s="60"/>
      <c r="C18" s="51" t="s">
        <v>29</v>
      </c>
      <c r="D18" s="52"/>
      <c r="E18" s="61" t="s">
        <v>30</v>
      </c>
      <c r="F18" s="61" t="s">
        <v>31</v>
      </c>
      <c r="G18" s="62" t="s">
        <v>32</v>
      </c>
      <c r="H18" s="63"/>
      <c r="I18" s="151"/>
    </row>
    <row r="19" spans="2:17" ht="16.899999999999999" customHeight="1">
      <c r="B19" s="70" t="s">
        <v>115</v>
      </c>
      <c r="C19" s="98"/>
      <c r="D19" s="55" t="s">
        <v>30</v>
      </c>
      <c r="E19" s="194">
        <f>E20+E25+E26</f>
        <v>0</v>
      </c>
      <c r="F19" s="185"/>
      <c r="G19" s="204"/>
      <c r="H19" s="210" t="s">
        <v>172</v>
      </c>
      <c r="I19" s="151"/>
      <c r="L19" s="143"/>
      <c r="M19" s="133"/>
      <c r="N19" s="133"/>
      <c r="O19" s="133"/>
      <c r="P19" s="133"/>
      <c r="Q19" s="133"/>
    </row>
    <row r="20" spans="2:17" ht="16.899999999999999" customHeight="1">
      <c r="B20" s="130" t="s">
        <v>116</v>
      </c>
      <c r="C20" s="65" t="s">
        <v>117</v>
      </c>
      <c r="D20" s="55" t="s">
        <v>31</v>
      </c>
      <c r="E20" s="184"/>
      <c r="F20" s="185"/>
      <c r="G20" s="205"/>
      <c r="H20" s="211"/>
      <c r="I20" s="151"/>
      <c r="L20" s="143"/>
      <c r="M20" s="133"/>
      <c r="P20" s="133"/>
      <c r="Q20" s="133"/>
    </row>
    <row r="21" spans="2:17" ht="16.899999999999999" customHeight="1">
      <c r="B21" s="141" t="s">
        <v>118</v>
      </c>
      <c r="C21" s="65" t="s">
        <v>119</v>
      </c>
      <c r="D21" s="55" t="s">
        <v>32</v>
      </c>
      <c r="E21" s="184"/>
      <c r="F21" s="223"/>
      <c r="G21" s="205"/>
      <c r="H21" s="211"/>
      <c r="I21" s="151"/>
      <c r="L21" s="143"/>
      <c r="M21" s="133"/>
      <c r="P21" s="133"/>
      <c r="Q21" s="133"/>
    </row>
    <row r="22" spans="2:17" ht="16.149999999999999" customHeight="1">
      <c r="B22" s="141" t="s">
        <v>120</v>
      </c>
      <c r="C22" s="65" t="s">
        <v>121</v>
      </c>
      <c r="D22" s="55" t="s">
        <v>40</v>
      </c>
      <c r="E22" s="184"/>
      <c r="F22" s="223"/>
      <c r="G22" s="205"/>
      <c r="H22" s="211"/>
      <c r="I22" s="151"/>
      <c r="L22" s="143"/>
      <c r="M22" s="133"/>
      <c r="P22" s="133"/>
      <c r="Q22" s="133"/>
    </row>
    <row r="23" spans="2:17" ht="16.899999999999999" customHeight="1">
      <c r="B23" s="141" t="s">
        <v>122</v>
      </c>
      <c r="C23" s="65" t="s">
        <v>123</v>
      </c>
      <c r="D23" s="55" t="s">
        <v>42</v>
      </c>
      <c r="E23" s="184"/>
      <c r="F23" s="223"/>
      <c r="G23" s="205"/>
      <c r="H23" s="211"/>
      <c r="I23" s="151"/>
      <c r="L23" s="143"/>
      <c r="M23" s="133"/>
      <c r="P23" s="133"/>
      <c r="Q23" s="133"/>
    </row>
    <row r="24" spans="2:17" ht="16.899999999999999" customHeight="1">
      <c r="B24" s="141" t="s">
        <v>124</v>
      </c>
      <c r="C24" s="65" t="s">
        <v>125</v>
      </c>
      <c r="D24" s="55" t="s">
        <v>45</v>
      </c>
      <c r="E24" s="184"/>
      <c r="F24" s="223"/>
      <c r="G24" s="205"/>
      <c r="H24" s="211"/>
      <c r="I24" s="151"/>
      <c r="L24" s="143"/>
      <c r="M24" s="133"/>
      <c r="P24" s="133"/>
      <c r="Q24" s="133"/>
    </row>
    <row r="25" spans="2:17" ht="16.899999999999999" customHeight="1">
      <c r="B25" s="130" t="s">
        <v>126</v>
      </c>
      <c r="C25" s="65" t="s">
        <v>127</v>
      </c>
      <c r="D25" s="55" t="s">
        <v>47</v>
      </c>
      <c r="E25" s="184"/>
      <c r="F25" s="185"/>
      <c r="G25" s="205"/>
      <c r="H25" s="211"/>
      <c r="I25" s="151"/>
      <c r="L25" s="143"/>
      <c r="M25" s="133"/>
      <c r="P25" s="133"/>
      <c r="Q25" s="133"/>
    </row>
    <row r="26" spans="2:17" ht="16.899999999999999" customHeight="1">
      <c r="B26" s="130" t="s">
        <v>128</v>
      </c>
      <c r="C26" s="65" t="s">
        <v>129</v>
      </c>
      <c r="D26" s="55" t="s">
        <v>49</v>
      </c>
      <c r="E26" s="184"/>
      <c r="F26" s="185"/>
      <c r="G26" s="205"/>
      <c r="H26" s="211"/>
      <c r="I26" s="151"/>
      <c r="L26" s="143"/>
      <c r="M26" s="133"/>
      <c r="P26" s="133"/>
      <c r="Q26" s="133"/>
    </row>
    <row r="27" spans="2:17" ht="28.15" customHeight="1" thickBot="1">
      <c r="B27" s="100" t="s">
        <v>130</v>
      </c>
      <c r="C27" s="68" t="s">
        <v>131</v>
      </c>
      <c r="D27" s="56" t="s">
        <v>51</v>
      </c>
      <c r="E27" s="187"/>
      <c r="F27" s="102"/>
      <c r="G27" s="206"/>
      <c r="H27" s="212"/>
      <c r="I27" s="151"/>
      <c r="L27" s="143"/>
      <c r="M27" s="133"/>
      <c r="P27" s="133"/>
      <c r="Q27" s="133"/>
    </row>
    <row r="28" spans="2:17" s="160" customFormat="1">
      <c r="B28" s="161"/>
      <c r="C28" s="162"/>
      <c r="D28" s="163"/>
      <c r="E28" s="164"/>
      <c r="F28" s="165"/>
      <c r="G28" s="166"/>
      <c r="H28" s="167"/>
      <c r="I28" s="159"/>
    </row>
    <row r="29" spans="2:17" s="160" customFormat="1">
      <c r="B29" s="168" t="s">
        <v>16</v>
      </c>
      <c r="C29" s="162"/>
      <c r="D29" s="163"/>
      <c r="E29" s="151">
        <f>0.7*(COUNT(E20:E27)+COUNTBLANK(E20:E27)=8)+0.3*(E19=SUM(E20,E25,E26))</f>
        <v>1</v>
      </c>
      <c r="F29" s="151">
        <f>0.7*(COUNT(F19:F27)+COUNTBLANK(F19:F27)=9)+0.3*(AND(F19&gt;=SUM(F20,F25,F26)))</f>
        <v>1</v>
      </c>
      <c r="G29" s="151">
        <f>1*(LEN(G19)&lt;3900)</f>
        <v>1</v>
      </c>
      <c r="H29" s="167"/>
      <c r="I29" s="159"/>
    </row>
    <row r="30" spans="2:17" s="160" customFormat="1">
      <c r="B30" s="161"/>
      <c r="C30" s="162"/>
      <c r="D30" s="163"/>
      <c r="E30" s="164"/>
      <c r="F30" s="165"/>
      <c r="G30" s="166"/>
      <c r="H30" s="167"/>
      <c r="I30" s="159"/>
    </row>
    <row r="31" spans="2:17" s="160" customFormat="1" ht="15.75" thickBot="1">
      <c r="B31" s="169"/>
      <c r="C31" s="170"/>
      <c r="D31" s="171"/>
      <c r="E31" s="172"/>
      <c r="F31" s="159"/>
      <c r="G31" s="159"/>
      <c r="H31" s="159"/>
      <c r="I31" s="159"/>
    </row>
    <row r="32" spans="2:17" ht="15.6" customHeight="1">
      <c r="B32" s="214" t="s">
        <v>132</v>
      </c>
      <c r="C32" s="215"/>
      <c r="D32" s="215"/>
      <c r="E32" s="215"/>
      <c r="F32" s="215"/>
      <c r="G32" s="215"/>
      <c r="H32" s="215"/>
      <c r="I32" s="216"/>
      <c r="K32" s="160"/>
    </row>
    <row r="33" spans="2:17" ht="42.75" customHeight="1">
      <c r="B33" s="59"/>
      <c r="C33" s="38"/>
      <c r="D33" s="104"/>
      <c r="E33" s="123" t="s">
        <v>26</v>
      </c>
      <c r="F33" s="123" t="s">
        <v>133</v>
      </c>
      <c r="G33" s="123" t="s">
        <v>199</v>
      </c>
      <c r="H33" s="123" t="s">
        <v>27</v>
      </c>
      <c r="I33" s="124" t="s">
        <v>28</v>
      </c>
      <c r="K33" s="160"/>
    </row>
    <row r="34" spans="2:17">
      <c r="B34" s="60"/>
      <c r="C34" s="51" t="s">
        <v>29</v>
      </c>
      <c r="D34" s="52"/>
      <c r="E34" s="61" t="s">
        <v>30</v>
      </c>
      <c r="F34" s="99" t="s">
        <v>31</v>
      </c>
      <c r="G34" s="61" t="s">
        <v>32</v>
      </c>
      <c r="H34" s="62" t="s">
        <v>134</v>
      </c>
      <c r="I34" s="63"/>
      <c r="K34" s="160"/>
    </row>
    <row r="35" spans="2:17" ht="16.899999999999999" customHeight="1">
      <c r="B35" s="105" t="s">
        <v>135</v>
      </c>
      <c r="C35" s="65" t="s">
        <v>136</v>
      </c>
      <c r="D35" s="55" t="s">
        <v>30</v>
      </c>
      <c r="E35" s="103"/>
      <c r="F35" s="185"/>
      <c r="G35" s="103"/>
      <c r="H35" s="204"/>
      <c r="I35" s="210" t="s">
        <v>173</v>
      </c>
      <c r="K35" s="151"/>
      <c r="L35" s="143"/>
      <c r="M35" s="133"/>
      <c r="Q35" s="133"/>
    </row>
    <row r="36" spans="2:17" ht="16.899999999999999" customHeight="1">
      <c r="B36" s="105" t="s">
        <v>137</v>
      </c>
      <c r="C36" s="65" t="s">
        <v>138</v>
      </c>
      <c r="D36" s="55" t="s">
        <v>31</v>
      </c>
      <c r="E36" s="86"/>
      <c r="F36" s="185"/>
      <c r="G36" s="131"/>
      <c r="H36" s="205"/>
      <c r="I36" s="211"/>
      <c r="K36" s="151"/>
      <c r="L36" s="143"/>
      <c r="M36" s="133"/>
      <c r="Q36" s="133"/>
    </row>
    <row r="37" spans="2:17" ht="16.899999999999999" customHeight="1">
      <c r="B37" s="106" t="s">
        <v>139</v>
      </c>
      <c r="C37" s="65" t="s">
        <v>174</v>
      </c>
      <c r="D37" s="55" t="s">
        <v>32</v>
      </c>
      <c r="E37" s="184"/>
      <c r="F37" s="103"/>
      <c r="G37" s="131"/>
      <c r="H37" s="205"/>
      <c r="I37" s="211"/>
      <c r="K37" s="151"/>
      <c r="L37" s="143"/>
      <c r="M37" s="133"/>
      <c r="Q37" s="133"/>
    </row>
    <row r="38" spans="2:17" ht="16.899999999999999" customHeight="1">
      <c r="B38" s="106" t="s">
        <v>140</v>
      </c>
      <c r="C38" s="65" t="s">
        <v>174</v>
      </c>
      <c r="D38" s="55" t="s">
        <v>40</v>
      </c>
      <c r="E38" s="184"/>
      <c r="F38" s="86"/>
      <c r="G38" s="131"/>
      <c r="H38" s="205"/>
      <c r="I38" s="211"/>
      <c r="K38" s="151"/>
      <c r="L38" s="143"/>
      <c r="M38" s="133"/>
      <c r="Q38" s="133"/>
    </row>
    <row r="39" spans="2:17" ht="16.899999999999999" customHeight="1" thickBot="1">
      <c r="B39" s="107" t="s">
        <v>141</v>
      </c>
      <c r="C39" s="108"/>
      <c r="D39" s="56" t="s">
        <v>42</v>
      </c>
      <c r="E39" s="188"/>
      <c r="F39" s="189"/>
      <c r="G39" s="109"/>
      <c r="H39" s="206"/>
      <c r="I39" s="212"/>
      <c r="K39" s="151"/>
      <c r="L39" s="143"/>
      <c r="M39" s="133"/>
      <c r="Q39" s="133"/>
    </row>
    <row r="40" spans="2:17" s="160" customFormat="1" ht="16.899999999999999" customHeight="1">
      <c r="B40" s="173"/>
      <c r="C40" s="174"/>
      <c r="D40" s="163"/>
      <c r="E40" s="164"/>
      <c r="F40" s="164"/>
      <c r="G40" s="153"/>
      <c r="H40" s="166"/>
      <c r="I40" s="167"/>
    </row>
    <row r="41" spans="2:17" s="160" customFormat="1" ht="16.899999999999999" customHeight="1">
      <c r="B41" s="161" t="s">
        <v>16</v>
      </c>
      <c r="C41" s="174"/>
      <c r="D41" s="163"/>
      <c r="E41" s="151">
        <f>1*(COUNT(E35:E39)+COUNTBLANK(E35:E39)=5)</f>
        <v>1</v>
      </c>
      <c r="F41" s="151">
        <f>1*(COUNT(F35:F39)+COUNTBLANK(F35:F39)=5)</f>
        <v>1</v>
      </c>
      <c r="G41" s="153"/>
      <c r="H41" s="151">
        <f>1*(LEN(H35)&lt;3900)</f>
        <v>1</v>
      </c>
      <c r="I41" s="167"/>
    </row>
    <row r="42" spans="2:17" s="160" customFormat="1" ht="16.899999999999999" customHeight="1">
      <c r="B42" s="173"/>
      <c r="C42" s="174"/>
      <c r="D42" s="163"/>
      <c r="E42" s="151"/>
      <c r="F42" s="151"/>
      <c r="G42" s="153"/>
      <c r="H42" s="166"/>
      <c r="I42" s="167"/>
    </row>
    <row r="43" spans="2:17" s="160" customFormat="1" ht="15.75" thickBot="1">
      <c r="B43" s="175"/>
      <c r="C43" s="158"/>
      <c r="D43" s="158"/>
      <c r="E43" s="176"/>
      <c r="F43" s="159"/>
      <c r="G43" s="159"/>
      <c r="H43" s="159"/>
      <c r="I43" s="159"/>
    </row>
    <row r="44" spans="2:17" ht="15.6" customHeight="1">
      <c r="B44" s="214" t="s">
        <v>142</v>
      </c>
      <c r="C44" s="215"/>
      <c r="D44" s="215"/>
      <c r="E44" s="215"/>
      <c r="F44" s="215"/>
      <c r="G44" s="215"/>
      <c r="H44" s="215"/>
      <c r="I44" s="216"/>
      <c r="K44" s="160"/>
    </row>
    <row r="45" spans="2:17" ht="46.5" customHeight="1">
      <c r="B45" s="59"/>
      <c r="C45" s="38"/>
      <c r="D45" s="38"/>
      <c r="E45" s="45" t="s">
        <v>189</v>
      </c>
      <c r="F45" s="45" t="s">
        <v>179</v>
      </c>
      <c r="G45" s="45" t="s">
        <v>180</v>
      </c>
      <c r="H45" s="46" t="s">
        <v>143</v>
      </c>
      <c r="I45" s="124" t="s">
        <v>28</v>
      </c>
      <c r="K45" s="160"/>
    </row>
    <row r="46" spans="2:17">
      <c r="B46" s="217"/>
      <c r="C46" s="218"/>
      <c r="D46" s="52"/>
      <c r="E46" s="61" t="s">
        <v>30</v>
      </c>
      <c r="F46" s="99" t="s">
        <v>31</v>
      </c>
      <c r="G46" s="61" t="s">
        <v>32</v>
      </c>
      <c r="H46" s="62" t="s">
        <v>134</v>
      </c>
      <c r="I46" s="63"/>
      <c r="K46" s="160"/>
    </row>
    <row r="47" spans="2:17" ht="75" customHeight="1">
      <c r="B47" s="219" t="s">
        <v>175</v>
      </c>
      <c r="C47" s="220"/>
      <c r="D47" s="55" t="s">
        <v>30</v>
      </c>
      <c r="E47" s="177"/>
      <c r="F47" s="182"/>
      <c r="G47" s="182"/>
      <c r="H47" s="204"/>
      <c r="I47" s="210" t="s">
        <v>144</v>
      </c>
      <c r="K47" s="151"/>
      <c r="M47" s="142"/>
      <c r="Q47" s="142"/>
    </row>
    <row r="48" spans="2:17" ht="90" customHeight="1" thickBot="1">
      <c r="B48" s="221" t="s">
        <v>176</v>
      </c>
      <c r="C48" s="222"/>
      <c r="D48" s="56" t="s">
        <v>31</v>
      </c>
      <c r="E48" s="178"/>
      <c r="F48" s="183"/>
      <c r="G48" s="183"/>
      <c r="H48" s="206"/>
      <c r="I48" s="212"/>
      <c r="K48" s="151"/>
      <c r="M48" s="142"/>
      <c r="Q48" s="142"/>
    </row>
    <row r="49" spans="2:9">
      <c r="B49" s="36"/>
      <c r="C49" s="36"/>
      <c r="D49" s="36"/>
      <c r="E49" s="36"/>
      <c r="F49" s="36"/>
      <c r="G49" s="36"/>
      <c r="H49" s="36"/>
      <c r="I49" s="36"/>
    </row>
    <row r="50" spans="2:9">
      <c r="B50" s="101" t="s">
        <v>16</v>
      </c>
      <c r="E50" s="151">
        <f>0.7*(COUNT(F47:F48)+COUNTBLANK(F47:F48)=2)+0.3*(OR(E48="Yes",E48="No",E47="Yes",E47="No"))</f>
        <v>0.7</v>
      </c>
      <c r="F50" s="151">
        <f>1*(COUNT(F47:F48)+COUNTBLANK(F47:F48)=2)</f>
        <v>1</v>
      </c>
      <c r="G50" s="151">
        <f>1*(COUNT(G47:G48)+COUNTBLANK(G47:G48)=2)</f>
        <v>1</v>
      </c>
      <c r="H50" s="151">
        <f>1*(LEN(H47)&lt;3900)</f>
        <v>1</v>
      </c>
    </row>
    <row r="51" spans="2:9"/>
  </sheetData>
  <sheetProtection sheet="1" objects="1" scenarios="1" formatColumns="0" formatRows="0"/>
  <mergeCells count="16">
    <mergeCell ref="B4:H4"/>
    <mergeCell ref="B16:H16"/>
    <mergeCell ref="B44:I44"/>
    <mergeCell ref="B32:I32"/>
    <mergeCell ref="F21:F24"/>
    <mergeCell ref="G7:G11"/>
    <mergeCell ref="H7:H11"/>
    <mergeCell ref="G19:G27"/>
    <mergeCell ref="H19:H27"/>
    <mergeCell ref="H35:H39"/>
    <mergeCell ref="I35:I39"/>
    <mergeCell ref="B46:C46"/>
    <mergeCell ref="B47:C47"/>
    <mergeCell ref="H47:H48"/>
    <mergeCell ref="I47:I48"/>
    <mergeCell ref="B48:C48"/>
  </mergeCells>
  <conditionalFormatting sqref="K35:L39">
    <cfRule type="iconSet" priority="13">
      <iconSet iconSet="3Symbols" showValue="0">
        <cfvo type="percent" val="0"/>
        <cfvo type="num" val="0.5"/>
        <cfvo type="num" val="1"/>
      </iconSet>
    </cfRule>
  </conditionalFormatting>
  <conditionalFormatting sqref="K47:K48">
    <cfRule type="iconSet" priority="12">
      <iconSet iconSet="3Symbols" showValue="0">
        <cfvo type="percent" val="0"/>
        <cfvo type="num" val="0.5"/>
        <cfvo type="num" val="1"/>
      </iconSet>
    </cfRule>
  </conditionalFormatting>
  <conditionalFormatting sqref="E41:F42">
    <cfRule type="iconSet" priority="11">
      <iconSet iconSet="3Symbols" showValue="0">
        <cfvo type="percent" val="0"/>
        <cfvo type="num" val="0.5"/>
        <cfvo type="num" val="1"/>
      </iconSet>
    </cfRule>
  </conditionalFormatting>
  <conditionalFormatting sqref="H41">
    <cfRule type="iconSet" priority="10">
      <iconSet iconSet="3Symbols" showValue="0">
        <cfvo type="percent" val="0"/>
        <cfvo type="num" val="0.5"/>
        <cfvo type="num" val="1"/>
      </iconSet>
    </cfRule>
  </conditionalFormatting>
  <conditionalFormatting sqref="E50">
    <cfRule type="iconSet" priority="9">
      <iconSet iconSet="3Symbols" showValue="0">
        <cfvo type="percent" val="0"/>
        <cfvo type="num" val="0.5"/>
        <cfvo type="num" val="1"/>
      </iconSet>
    </cfRule>
  </conditionalFormatting>
  <conditionalFormatting sqref="H50">
    <cfRule type="iconSet" priority="8">
      <iconSet iconSet="3Symbols" showValue="0">
        <cfvo type="percent" val="0"/>
        <cfvo type="num" val="0.5"/>
        <cfvo type="num" val="1"/>
      </iconSet>
    </cfRule>
  </conditionalFormatting>
  <conditionalFormatting sqref="F50:G50">
    <cfRule type="iconSet" priority="7">
      <iconSet iconSet="3Symbols" showValue="0">
        <cfvo type="percent" val="0"/>
        <cfvo type="num" val="0.5"/>
        <cfvo type="num" val="1"/>
      </iconSet>
    </cfRule>
  </conditionalFormatting>
  <conditionalFormatting sqref="L7:L11 I7:I11">
    <cfRule type="iconSet" priority="16">
      <iconSet iconSet="3Symbols" showValue="0">
        <cfvo type="percent" val="0"/>
        <cfvo type="num" val="0.5"/>
        <cfvo type="num" val="1"/>
      </iconSet>
    </cfRule>
  </conditionalFormatting>
  <conditionalFormatting sqref="L19:L27 I19:I27">
    <cfRule type="iconSet" priority="18">
      <iconSet iconSet="3Symbols" showValue="0">
        <cfvo type="percent" val="0"/>
        <cfvo type="num" val="0.5"/>
        <cfvo type="num" val="1"/>
      </iconSet>
    </cfRule>
  </conditionalFormatting>
  <conditionalFormatting sqref="G13">
    <cfRule type="iconSet" priority="6">
      <iconSet iconSet="3Symbols" showValue="0">
        <cfvo type="percent" val="0"/>
        <cfvo type="num" val="0.5"/>
        <cfvo type="num" val="1"/>
      </iconSet>
    </cfRule>
  </conditionalFormatting>
  <conditionalFormatting sqref="F13">
    <cfRule type="iconSet" priority="5">
      <iconSet iconSet="3Symbols" showValue="0">
        <cfvo type="percent" val="0"/>
        <cfvo type="num" val="0.5"/>
        <cfvo type="num" val="1"/>
      </iconSet>
    </cfRule>
  </conditionalFormatting>
  <conditionalFormatting sqref="E13">
    <cfRule type="iconSet" priority="4">
      <iconSet iconSet="3Symbols" showValue="0">
        <cfvo type="percent" val="0"/>
        <cfvo type="num" val="0.5"/>
        <cfvo type="num" val="1"/>
      </iconSet>
    </cfRule>
  </conditionalFormatting>
  <conditionalFormatting sqref="G29">
    <cfRule type="iconSet" priority="3">
      <iconSet iconSet="3Symbols" showValue="0">
        <cfvo type="percent" val="0"/>
        <cfvo type="num" val="0.5"/>
        <cfvo type="num" val="1"/>
      </iconSet>
    </cfRule>
  </conditionalFormatting>
  <conditionalFormatting sqref="F29">
    <cfRule type="iconSet" priority="2">
      <iconSet iconSet="3Symbols" showValue="0">
        <cfvo type="percent" val="0"/>
        <cfvo type="num" val="0.5"/>
        <cfvo type="num" val="1"/>
      </iconSet>
    </cfRule>
  </conditionalFormatting>
  <conditionalFormatting sqref="E29">
    <cfRule type="iconSet" priority="1">
      <iconSet iconSet="3Symbols" showValue="0">
        <cfvo type="percent" val="0"/>
        <cfvo type="num" val="0.5"/>
        <cfvo type="num" val="1"/>
      </iconSet>
    </cfRule>
  </conditionalFormatting>
  <dataValidations count="5">
    <dataValidation type="list" allowBlank="1" showInputMessage="1" showErrorMessage="1" sqref="E47:E48">
      <formula1>"Yes, No"</formula1>
    </dataValidation>
    <dataValidation type="custom" errorStyle="warning" allowBlank="1" showErrorMessage="1" errorTitle="Improbable Value" error="Value is expected to be reported in Percentage. For example 150% or 1.5" sqref="F47:G47">
      <formula1>F47&lt;10</formula1>
    </dataValidation>
    <dataValidation type="custom" errorStyle="warning" allowBlank="1" showInputMessage="1" showErrorMessage="1" errorTitle="improbable value" error="Value is to be filled as percentage e.g. 0.8 or 8%" sqref="F48:G48">
      <formula1>F48&lt;3</formula1>
    </dataValidation>
    <dataValidation type="custom" errorStyle="warning" operator="greaterThanOrEqual" allowBlank="1" showInputMessage="1" showErrorMessage="1" errorTitle="Implausible Value" error="Value expected to be non-negative_x000a_" sqref="F35">
      <formula1>F35&gt;=0</formula1>
    </dataValidation>
    <dataValidation type="custom" errorStyle="warning" operator="greaterThanOrEqual" allowBlank="1" showInputMessage="1" showErrorMessage="1" errorTitle="Implausible Value" error="Value expected to be non-negative" sqref="F36">
      <formula1>F36&gt;=0</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zoomScale="80" zoomScaleNormal="80" workbookViewId="0">
      <selection activeCell="E19" sqref="E19"/>
    </sheetView>
  </sheetViews>
  <sheetFormatPr defaultColWidth="0" defaultRowHeight="15" zeroHeight="1"/>
  <cols>
    <col min="1" max="1" width="4.42578125" style="31" customWidth="1"/>
    <col min="2" max="2" width="70.85546875" style="31" customWidth="1"/>
    <col min="3" max="3" width="6.28515625" style="31" bestFit="1" customWidth="1"/>
    <col min="4" max="4" width="22.85546875" style="31" customWidth="1"/>
    <col min="5" max="5" width="22.28515625" style="31" customWidth="1"/>
    <col min="6" max="6" width="30.5703125" style="31" customWidth="1"/>
    <col min="7" max="7" width="51.85546875" style="31" customWidth="1"/>
    <col min="8" max="8" width="57.7109375" style="31" customWidth="1"/>
    <col min="9" max="9" width="8.85546875" style="31" customWidth="1"/>
    <col min="10" max="10" width="8.85546875" style="181" customWidth="1"/>
    <col min="11" max="11" width="10.85546875" style="31" hidden="1" customWidth="1"/>
    <col min="12" max="13" width="16.42578125" style="31" hidden="1" customWidth="1"/>
    <col min="14" max="14" width="10.85546875" style="31" hidden="1" customWidth="1"/>
    <col min="15" max="16384" width="8.85546875" style="31" hidden="1"/>
  </cols>
  <sheetData>
    <row r="1" spans="2:14"/>
    <row r="2" spans="2:14"/>
    <row r="3" spans="2:14"/>
    <row r="4" spans="2:14" ht="16.149999999999999" customHeight="1">
      <c r="B4" s="228" t="s">
        <v>145</v>
      </c>
      <c r="C4" s="229"/>
      <c r="D4" s="229"/>
      <c r="E4" s="229"/>
      <c r="F4" s="229"/>
      <c r="G4" s="229"/>
      <c r="H4" s="229"/>
    </row>
    <row r="5" spans="2:14" ht="93.6" customHeight="1">
      <c r="B5" s="110"/>
      <c r="C5" s="111"/>
      <c r="D5" s="123" t="s">
        <v>146</v>
      </c>
      <c r="E5" s="123" t="s">
        <v>147</v>
      </c>
      <c r="F5" s="123" t="s">
        <v>148</v>
      </c>
      <c r="G5" s="123" t="s">
        <v>27</v>
      </c>
      <c r="H5" s="137" t="s">
        <v>181</v>
      </c>
      <c r="J5" s="155"/>
      <c r="K5" s="133"/>
      <c r="L5" s="133"/>
      <c r="M5" s="133"/>
      <c r="N5" s="133"/>
    </row>
    <row r="6" spans="2:14">
      <c r="B6" s="60"/>
      <c r="C6" s="51"/>
      <c r="D6" s="61" t="s">
        <v>30</v>
      </c>
      <c r="E6" s="62" t="s">
        <v>31</v>
      </c>
      <c r="F6" s="61" t="s">
        <v>32</v>
      </c>
      <c r="G6" s="61" t="s">
        <v>40</v>
      </c>
      <c r="H6" s="112"/>
      <c r="J6" s="152"/>
      <c r="K6" s="144"/>
      <c r="L6" s="144"/>
      <c r="M6" s="144"/>
      <c r="N6" s="144"/>
    </row>
    <row r="7" spans="2:14" ht="16.899999999999999" customHeight="1">
      <c r="B7" s="119" t="s">
        <v>149</v>
      </c>
      <c r="C7" s="55" t="s">
        <v>30</v>
      </c>
      <c r="D7" s="190"/>
      <c r="E7" s="199"/>
      <c r="F7" s="116"/>
      <c r="G7" s="204"/>
      <c r="H7" s="230"/>
      <c r="I7" s="32"/>
    </row>
    <row r="8" spans="2:14" ht="26.25" customHeight="1">
      <c r="B8" s="120" t="s">
        <v>150</v>
      </c>
      <c r="C8" s="55" t="s">
        <v>31</v>
      </c>
      <c r="D8" s="190"/>
      <c r="E8" s="199"/>
      <c r="F8" s="197"/>
      <c r="G8" s="205"/>
      <c r="H8" s="231"/>
      <c r="I8" s="32"/>
    </row>
    <row r="9" spans="2:14" ht="16.899999999999999" customHeight="1">
      <c r="B9" s="121" t="s">
        <v>151</v>
      </c>
      <c r="C9" s="55" t="s">
        <v>32</v>
      </c>
      <c r="D9" s="190"/>
      <c r="E9" s="199"/>
      <c r="F9" s="197"/>
      <c r="G9" s="205"/>
      <c r="H9" s="231"/>
    </row>
    <row r="10" spans="2:14" ht="27" customHeight="1">
      <c r="B10" s="120" t="s">
        <v>152</v>
      </c>
      <c r="C10" s="55" t="s">
        <v>40</v>
      </c>
      <c r="D10" s="190"/>
      <c r="E10" s="199"/>
      <c r="F10" s="116"/>
      <c r="G10" s="224"/>
      <c r="H10" s="232"/>
    </row>
    <row r="11" spans="2:14" ht="16.899999999999999" customHeight="1">
      <c r="B11" s="119" t="s">
        <v>153</v>
      </c>
      <c r="C11" s="55" t="s">
        <v>42</v>
      </c>
      <c r="D11" s="190"/>
      <c r="E11" s="199"/>
      <c r="F11" s="117"/>
      <c r="G11" s="204"/>
      <c r="H11" s="230"/>
    </row>
    <row r="12" spans="2:14" ht="16.899999999999999" customHeight="1">
      <c r="B12" s="121" t="s">
        <v>178</v>
      </c>
      <c r="C12" s="55" t="s">
        <v>45</v>
      </c>
      <c r="D12" s="190"/>
      <c r="E12" s="199"/>
      <c r="F12" s="118"/>
      <c r="G12" s="205"/>
      <c r="H12" s="231"/>
    </row>
    <row r="13" spans="2:14" ht="16.899999999999999" customHeight="1">
      <c r="B13" s="119" t="s">
        <v>154</v>
      </c>
      <c r="C13" s="55" t="s">
        <v>47</v>
      </c>
      <c r="D13" s="190"/>
      <c r="E13" s="199"/>
      <c r="F13" s="197"/>
      <c r="G13" s="205"/>
      <c r="H13" s="231"/>
    </row>
    <row r="14" spans="2:14" ht="16.899999999999999" customHeight="1">
      <c r="B14" s="119" t="s">
        <v>155</v>
      </c>
      <c r="C14" s="55" t="s">
        <v>49</v>
      </c>
      <c r="D14" s="190"/>
      <c r="E14" s="199"/>
      <c r="F14" s="116"/>
      <c r="G14" s="205"/>
      <c r="H14" s="231"/>
    </row>
    <row r="15" spans="2:14" ht="27" customHeight="1">
      <c r="B15" s="121" t="s">
        <v>156</v>
      </c>
      <c r="C15" s="55" t="s">
        <v>51</v>
      </c>
      <c r="D15" s="190"/>
      <c r="E15" s="199"/>
      <c r="F15" s="118"/>
      <c r="G15" s="224"/>
      <c r="H15" s="232"/>
    </row>
    <row r="16" spans="2:14" ht="27" customHeight="1">
      <c r="B16" s="135" t="s">
        <v>177</v>
      </c>
      <c r="C16" s="55" t="s">
        <v>53</v>
      </c>
      <c r="D16" s="192"/>
      <c r="E16" s="199"/>
      <c r="F16" s="195"/>
      <c r="G16" s="199"/>
      <c r="H16" s="179" t="s">
        <v>187</v>
      </c>
    </row>
    <row r="17" spans="2:9" ht="27" customHeight="1" thickBot="1">
      <c r="B17" s="136" t="s">
        <v>157</v>
      </c>
      <c r="C17" s="56" t="s">
        <v>86</v>
      </c>
      <c r="D17" s="191"/>
      <c r="E17" s="201"/>
      <c r="F17" s="196"/>
      <c r="G17" s="200"/>
      <c r="H17" s="180" t="s">
        <v>188</v>
      </c>
    </row>
    <row r="18" spans="2:9">
      <c r="B18" s="40"/>
      <c r="C18" s="40"/>
      <c r="D18" s="40"/>
      <c r="E18" s="40"/>
      <c r="F18" s="40"/>
      <c r="G18" s="40"/>
      <c r="H18" s="40"/>
    </row>
    <row r="19" spans="2:9">
      <c r="B19" s="146" t="s">
        <v>16</v>
      </c>
      <c r="C19" s="40"/>
      <c r="D19" s="148">
        <f>0.7*(COUNT(D7:D17)+COUNTBLANK(D7:D17)=11)+0.3*(AND(D7&gt;=D9,D7&gt;=D10,D11&gt;=D12,D14&gt;=D15))</f>
        <v>1</v>
      </c>
      <c r="E19" s="148">
        <f>1*(AND(LEN(E7)&lt;3900,LEN(E11)&lt;3900,LEN(E8)&lt;3900,LEN(E9)&lt;3900,LEN(E10)&lt;3900,LEN(E12)&lt;3900,LEN(E13)&lt;3900,LEN(E14)&lt;3900,LEN(E15)&lt;3900,LEN(E16)&lt;3900,LEN(E17)&lt;3900))</f>
        <v>1</v>
      </c>
      <c r="F19" s="148">
        <f>1*(COUNT(F7:F17)+COUNTBLANK(F7:F17)=11)</f>
        <v>1</v>
      </c>
      <c r="G19" s="148">
        <f>1*(AND(LEN(G7)&lt;3900,LEN(G11)&lt;3900,LEN(G16)&lt;3900,LEN(G17)&lt;3900))</f>
        <v>1</v>
      </c>
      <c r="H19" s="40"/>
    </row>
    <row r="20" spans="2:9">
      <c r="B20" s="40"/>
      <c r="C20" s="40"/>
      <c r="D20" s="40"/>
      <c r="E20" s="40"/>
      <c r="F20" s="148"/>
      <c r="G20" s="40"/>
      <c r="H20" s="40"/>
    </row>
    <row r="21" spans="2:9" ht="15.75" thickBot="1">
      <c r="B21" s="40"/>
      <c r="C21" s="40"/>
      <c r="D21" s="40"/>
      <c r="E21" s="40"/>
      <c r="F21" s="40"/>
      <c r="G21" s="40"/>
      <c r="H21" s="40"/>
    </row>
    <row r="22" spans="2:9" ht="16.149999999999999" customHeight="1">
      <c r="B22" s="225" t="s">
        <v>158</v>
      </c>
      <c r="C22" s="226"/>
      <c r="D22" s="226"/>
      <c r="E22" s="226"/>
      <c r="F22" s="226"/>
      <c r="G22" s="226"/>
      <c r="H22" s="227"/>
    </row>
    <row r="23" spans="2:9" ht="54.6" customHeight="1">
      <c r="B23" s="113"/>
      <c r="C23" s="114"/>
      <c r="D23" s="125" t="s">
        <v>159</v>
      </c>
      <c r="E23" s="125" t="s">
        <v>160</v>
      </c>
      <c r="F23" s="125" t="s">
        <v>147</v>
      </c>
      <c r="G23" s="125" t="s">
        <v>161</v>
      </c>
      <c r="H23" s="126" t="s">
        <v>27</v>
      </c>
    </row>
    <row r="24" spans="2:9">
      <c r="B24" s="50"/>
      <c r="C24" s="48"/>
      <c r="D24" s="61" t="s">
        <v>30</v>
      </c>
      <c r="E24" s="62" t="s">
        <v>31</v>
      </c>
      <c r="F24" s="61" t="s">
        <v>32</v>
      </c>
      <c r="G24" s="62" t="s">
        <v>40</v>
      </c>
      <c r="H24" s="115" t="s">
        <v>42</v>
      </c>
    </row>
    <row r="25" spans="2:9" ht="27.6" customHeight="1" thickBot="1">
      <c r="B25" s="122" t="s">
        <v>166</v>
      </c>
      <c r="C25" s="56" t="s">
        <v>30</v>
      </c>
      <c r="D25" s="191"/>
      <c r="E25" s="193"/>
      <c r="F25" s="201"/>
      <c r="G25" s="201"/>
      <c r="H25" s="202"/>
      <c r="I25" s="34"/>
    </row>
    <row r="26" spans="2:9">
      <c r="B26" s="44" t="s">
        <v>162</v>
      </c>
      <c r="C26" s="35"/>
      <c r="D26" s="33"/>
      <c r="E26" s="33"/>
    </row>
    <row r="27" spans="2:9"/>
    <row r="28" spans="2:9">
      <c r="B28" s="146" t="s">
        <v>16</v>
      </c>
      <c r="C28" s="147"/>
      <c r="D28" s="148">
        <f>1*OR(ISBLANK(D25),ISNUMBER((D25)))</f>
        <v>1</v>
      </c>
      <c r="E28" s="148">
        <f>1*OR(ISBLANK(E25),ISNUMBER((E25)))</f>
        <v>1</v>
      </c>
      <c r="F28" s="148">
        <f>1*(LEN(F25)&lt;3900)</f>
        <v>1</v>
      </c>
      <c r="G28" s="148">
        <f t="shared" ref="G28:H28" si="0">1*(LEN(G25)&lt;3900)</f>
        <v>1</v>
      </c>
      <c r="H28" s="148">
        <f t="shared" si="0"/>
        <v>1</v>
      </c>
    </row>
    <row r="29" spans="2:9"/>
  </sheetData>
  <sheetProtection sheet="1" objects="1" scenarios="1" formatColumns="0" formatRows="0"/>
  <mergeCells count="6">
    <mergeCell ref="G7:G10"/>
    <mergeCell ref="G11:G15"/>
    <mergeCell ref="B22:H22"/>
    <mergeCell ref="B4:H4"/>
    <mergeCell ref="H7:H10"/>
    <mergeCell ref="H11:H15"/>
  </mergeCells>
  <conditionalFormatting sqref="D19">
    <cfRule type="iconSet" priority="7">
      <iconSet iconSet="3Symbols" showValue="0">
        <cfvo type="percent" val="0"/>
        <cfvo type="num" val="0.5"/>
        <cfvo type="num" val="1"/>
      </iconSet>
    </cfRule>
  </conditionalFormatting>
  <conditionalFormatting sqref="D28">
    <cfRule type="iconSet" priority="6">
      <iconSet iconSet="3Symbols" showValue="0">
        <cfvo type="percent" val="0"/>
        <cfvo type="num" val="0.5"/>
        <cfvo type="num" val="1"/>
      </iconSet>
    </cfRule>
  </conditionalFormatting>
  <conditionalFormatting sqref="E28:H28">
    <cfRule type="iconSet" priority="5">
      <iconSet iconSet="3Symbols" showValue="0">
        <cfvo type="percent" val="0"/>
        <cfvo type="num" val="0.5"/>
        <cfvo type="num" val="1"/>
      </iconSet>
    </cfRule>
  </conditionalFormatting>
  <conditionalFormatting sqref="G19">
    <cfRule type="iconSet" priority="4">
      <iconSet iconSet="3Symbols" showValue="0">
        <cfvo type="percent" val="0"/>
        <cfvo type="num" val="0.5"/>
        <cfvo type="num" val="1"/>
      </iconSet>
    </cfRule>
  </conditionalFormatting>
  <conditionalFormatting sqref="E19">
    <cfRule type="iconSet" priority="3">
      <iconSet iconSet="3Symbols" showValue="0">
        <cfvo type="percent" val="0"/>
        <cfvo type="num" val="0.5"/>
        <cfvo type="num" val="1"/>
      </iconSet>
    </cfRule>
  </conditionalFormatting>
  <conditionalFormatting sqref="F20">
    <cfRule type="iconSet" priority="2">
      <iconSet iconSet="3Symbols" showValue="0">
        <cfvo type="percent" val="0"/>
        <cfvo type="num" val="0.5"/>
        <cfvo type="num" val="1"/>
      </iconSet>
    </cfRule>
  </conditionalFormatting>
  <conditionalFormatting sqref="F19">
    <cfRule type="iconSet" priority="1">
      <iconSet iconSet="3Symbols" showValue="0">
        <cfvo type="percent" val="0"/>
        <cfvo type="num" val="0.5"/>
        <cfvo type="num" val="1"/>
      </iconSet>
    </cfRule>
  </conditionalFormatting>
  <dataValidations count="5">
    <dataValidation type="custom" errorStyle="warning" showErrorMessage="1" errorTitle="Implausible value" error="Value expected to be non-negative" sqref="D17">
      <formula1>D17&gt;=0</formula1>
    </dataValidation>
    <dataValidation type="custom" errorStyle="warning" showErrorMessage="1" errorTitle="Implausible value" error="Value expected to be non-negative" sqref="D7 D8 D9 D10 D11 D12 D13 D15">
      <formula1>D7&gt;=0</formula1>
    </dataValidation>
    <dataValidation type="custom" errorStyle="warning" showErrorMessage="1" errorTitle="Implausible value" error="Value expected to be non-negative" sqref="D14">
      <formula1>D14&gt;=0</formula1>
    </dataValidation>
    <dataValidation type="custom" errorStyle="warning" allowBlank="1" showInputMessage="1" showErrorMessage="1" errorTitle="Implausible Value" error="Value expected to be non-negative" sqref="D25">
      <formula1>"D25&gt;=0"</formula1>
    </dataValidation>
    <dataValidation type="custom" errorStyle="warning" allowBlank="1" showInputMessage="1" showErrorMessage="1" errorTitle="Implausible value" error="Value expected to be non-negative" sqref="E25">
      <formula1>"E25&gt;=0"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0. Identification</vt:lpstr>
      <vt:lpstr>1. Balance Sheet P&amp;L</vt:lpstr>
      <vt:lpstr>2. Regulatory Requirements</vt:lpstr>
      <vt:lpstr>3. Operational Continuity Risk</vt:lpstr>
    </vt:vector>
  </TitlesOfParts>
  <Company>European Central Bank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Kokkonidis, Alexandros</dc:creator>
  <cp:lastModifiedBy>Coors, Marie Jacqueline (External)</cp:lastModifiedBy>
  <dcterms:created xsi:type="dcterms:W3CDTF">2020-05-18T13:34:41Z</dcterms:created>
  <dcterms:modified xsi:type="dcterms:W3CDTF">2020-10-12T14:33:27Z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{183AA0D7-0004-49EA-B4A2-2117426F16F7}</vt:lpwstr>
  </property>
</Properties>
</file>